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 activeTab="1"/>
  </bookViews>
  <sheets>
    <sheet name="SKOR PER-FAKULTAS" sheetId="1" r:id="rId1"/>
    <sheet name="RATA2 UNIVERSITAS" sheetId="2" r:id="rId2"/>
  </sheets>
  <definedNames>
    <definedName name="_xlnm.Print_Area" localSheetId="1">'RATA2 UNIVERSITAS'!$A$1:$G$19</definedName>
    <definedName name="_xlnm.Print_Area" localSheetId="0">'SKOR PER-FAKULTAS'!#REF!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1" i="1" l="1"/>
  <c r="G162" i="1"/>
  <c r="G163" i="1"/>
  <c r="G164" i="1"/>
  <c r="G165" i="1"/>
  <c r="G166" i="1"/>
  <c r="F181" i="1" l="1"/>
  <c r="C181" i="1"/>
  <c r="F166" i="1"/>
  <c r="C166" i="1"/>
  <c r="G160" i="1"/>
  <c r="F147" i="1" l="1"/>
  <c r="C147" i="1"/>
  <c r="F132" i="1" l="1"/>
  <c r="C132" i="1"/>
  <c r="F90" i="1" l="1"/>
  <c r="C90" i="1"/>
  <c r="F37" i="1" l="1"/>
  <c r="C37" i="1"/>
  <c r="G36" i="1"/>
  <c r="F112" i="1" l="1"/>
  <c r="C112" i="1"/>
  <c r="C73" i="1" l="1"/>
  <c r="F73" i="1"/>
  <c r="F52" i="1" l="1"/>
  <c r="C52" i="1"/>
  <c r="F24" i="1"/>
  <c r="C24" i="1"/>
  <c r="C9" i="1" l="1"/>
  <c r="F9" i="1"/>
</calcChain>
</file>

<file path=xl/sharedStrings.xml><?xml version="1.0" encoding="utf-8"?>
<sst xmlns="http://schemas.openxmlformats.org/spreadsheetml/2006/main" count="271" uniqueCount="85">
  <si>
    <t>Jurusan</t>
  </si>
  <si>
    <t>Jumlah Peserta</t>
  </si>
  <si>
    <t>Skor TAEP</t>
  </si>
  <si>
    <t xml:space="preserve">Level of Proficiency </t>
  </si>
  <si>
    <t>Skor Terendah</t>
  </si>
  <si>
    <t>Skor Tertinggi</t>
  </si>
  <si>
    <t>Rata-rata Skor TAEP Jurusan</t>
  </si>
  <si>
    <t xml:space="preserve">Total Peserta TAEP </t>
  </si>
  <si>
    <t>Keterangan:</t>
  </si>
  <si>
    <t>: Nama Jurusan</t>
  </si>
  <si>
    <t>: Jumlah Peserta per-Jurusan</t>
  </si>
  <si>
    <t>: Skor TAEP Terendah, Tertinggi, dan Rata-rata Skor TAEP Jurusan</t>
  </si>
  <si>
    <t xml:space="preserve">: Tingkat Kemampuan TAEP </t>
  </si>
  <si>
    <t>Syariah</t>
  </si>
  <si>
    <t>Tarbiyah</t>
  </si>
  <si>
    <t>Ekonomi Syariah</t>
  </si>
  <si>
    <t>Rata-rata Skor TAEP FAI</t>
  </si>
  <si>
    <t>Pendidikan Bahasa Arab</t>
  </si>
  <si>
    <t>FAKULTAS</t>
  </si>
  <si>
    <t xml:space="preserve">Jumlah Peserta </t>
  </si>
  <si>
    <t xml:space="preserve">Rata-rata Skor TAEP </t>
  </si>
  <si>
    <t>Level of Proficiency</t>
  </si>
  <si>
    <t>Fakultas Pertanian dan Peternakan</t>
  </si>
  <si>
    <t>Fakultas Psikologi</t>
  </si>
  <si>
    <t>Fakultas Hukum</t>
  </si>
  <si>
    <t>Fakultas Teknik</t>
  </si>
  <si>
    <t>Fakultas Keguruan dan Ilmu Pendidikan</t>
  </si>
  <si>
    <t>Fakultas Agama Islam</t>
  </si>
  <si>
    <t>Fakultas Ilmu Kesehatan</t>
  </si>
  <si>
    <t>Fakultas Ilmu Sosial dan Politik</t>
  </si>
  <si>
    <t>Fakultas Ekonomi dan Bisnis</t>
  </si>
  <si>
    <t>Pasca Sarjana</t>
  </si>
  <si>
    <t xml:space="preserve">: Rata-rata Skor TAEP </t>
  </si>
  <si>
    <t>Rata-rata Skor TAEP FIKES</t>
  </si>
  <si>
    <t>Manajemen</t>
  </si>
  <si>
    <t>Akuntansi</t>
  </si>
  <si>
    <t>Ekonomi Pembangunan</t>
  </si>
  <si>
    <t>Farmasi</t>
  </si>
  <si>
    <t>Keperawatan</t>
  </si>
  <si>
    <t>Fisioterapi</t>
  </si>
  <si>
    <t>Ilmu Komunikasi</t>
  </si>
  <si>
    <t>Ilmu Pemerintahan</t>
  </si>
  <si>
    <t>Sosiologi</t>
  </si>
  <si>
    <t>PGSD</t>
  </si>
  <si>
    <t>PPKN</t>
  </si>
  <si>
    <t>Rata-rata Skor TAEP FEB</t>
  </si>
  <si>
    <t>Rata-rata Skor TAEP FISIP</t>
  </si>
  <si>
    <t>Rata-rata Skor TAEP FKIP</t>
  </si>
  <si>
    <t xml:space="preserve">Rekap Skor TAEP WISUDAWAN GEL. II 2021 Fakultas Agama Islam (FAI) UMM </t>
  </si>
  <si>
    <t xml:space="preserve">Rekap Skor TAEP WISUDAWAN GEL. II 2021 Fakultas Ekonomi dan Bisnis (FEB) UMM </t>
  </si>
  <si>
    <t xml:space="preserve">Rekap Skor TAEP WISUDAWAN GEL. II 2021 Fakultas Ilmu Sosial dan Ilmu Politik (FISIP) UMM </t>
  </si>
  <si>
    <t xml:space="preserve">Rekap Skor TAEP WISUDAWAN GEL. II 2021 Fakultas Keguruan dan Ilmu Pendidikan (FKIP) UMM </t>
  </si>
  <si>
    <t>Fakultas Kedokteran</t>
  </si>
  <si>
    <t>Rekap Skor TAEP WISUDAWAN GEL. II 2021 Fakultas Hukum (FH) UMM</t>
  </si>
  <si>
    <t>Hukum</t>
  </si>
  <si>
    <t>Kesos</t>
  </si>
  <si>
    <t>Hub. Internasional</t>
  </si>
  <si>
    <t>Rekap Skor TAEP WISUDAWAN GEL. II 2021 Fakultas Kedokteran (FK)  UMM</t>
  </si>
  <si>
    <t>Kedokteran</t>
  </si>
  <si>
    <t>Bahasa Indonesia</t>
  </si>
  <si>
    <t>Bahasa Inggris</t>
  </si>
  <si>
    <t>Biologi</t>
  </si>
  <si>
    <t>Matematika</t>
  </si>
  <si>
    <t>Agribisnis</t>
  </si>
  <si>
    <t>Agroteknologi</t>
  </si>
  <si>
    <t>ITP</t>
  </si>
  <si>
    <t>Perikanan</t>
  </si>
  <si>
    <t>Peternakan</t>
  </si>
  <si>
    <t xml:space="preserve">Rekap Skor TAEP WISUDAWAN GEL. II 2021 Fakultas Pertanian dan Peternakan (FPP) UMM </t>
  </si>
  <si>
    <t>Rekap Skor TAEP WISUDAWAN GEL. II 2021 Fakultas Psikologi  UMM</t>
  </si>
  <si>
    <t>Psikologi</t>
  </si>
  <si>
    <t xml:space="preserve">Rekap Skor TAEP WISUDAWAN GEL. II 2021 Fakultas Teknik (FT) UMM </t>
  </si>
  <si>
    <t>D3-Elektro</t>
  </si>
  <si>
    <t>Teknik Elektro</t>
  </si>
  <si>
    <t>Teknik Industri</t>
  </si>
  <si>
    <t>Teknik Informatika</t>
  </si>
  <si>
    <t>Teknik Mesin</t>
  </si>
  <si>
    <t>Teknik Sipil</t>
  </si>
  <si>
    <t>Rekap Skor TAEP WISUDAWAN GEL. II 2021 Pascasarjana UMM</t>
  </si>
  <si>
    <t xml:space="preserve">Rata-Rata Nilai TAEP WISUDAWAN GEL II 2021 UMM </t>
  </si>
  <si>
    <t xml:space="preserve">Rekap Skor TAEP WISUDAWAN GEL. II 2021 Fakultas Ilmu Kesehatan (FIKES) UMM </t>
  </si>
  <si>
    <t>GOOD COMMAND OF ENGLISH (B2)</t>
  </si>
  <si>
    <t>SUFFICIENT COMMAND OF ENGLISH (B1)</t>
  </si>
  <si>
    <t>ELEMENTARY COMMAND OF ENGLISH (A2)</t>
  </si>
  <si>
    <t>ADVANCED COMMAND OF ENGLISH (C1)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</si>
</sst>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0" borderId="0" xfId="0" applyFont="1"/>
    <xf numFmtId="0" fontId="4" fillId="3" borderId="0" xfId="0" applyFont="1" applyFill="1"/>
    <xf numFmtId="0" fontId="5" fillId="0" borderId="0" xfId="0" applyFont="1"/>
    <xf numFmtId="0" fontId="4" fillId="4" borderId="0" xfId="0" applyFont="1" applyFill="1"/>
    <xf numFmtId="0" fontId="4" fillId="8" borderId="0" xfId="0" applyFont="1" applyFill="1"/>
    <xf numFmtId="0" fontId="8" fillId="4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center" vertical="center"/>
    </xf>
    <xf numFmtId="1" fontId="9" fillId="4" borderId="5" xfId="0" applyNumberFormat="1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4" fillId="7" borderId="0" xfId="0" applyFont="1" applyFill="1"/>
    <xf numFmtId="0" fontId="8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6" borderId="0" xfId="0" applyFont="1" applyFill="1" applyAlignment="1">
      <alignment horizontal="center"/>
    </xf>
    <xf numFmtId="0" fontId="8" fillId="4" borderId="5" xfId="0" applyFont="1" applyFill="1" applyBorder="1"/>
    <xf numFmtId="0" fontId="9" fillId="4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8" borderId="5" xfId="0" applyFont="1" applyFill="1" applyBorder="1" applyAlignment="1">
      <alignment horizontal="center" vertical="center"/>
    </xf>
    <xf numFmtId="0" fontId="11" fillId="19" borderId="5" xfId="0" applyFont="1" applyFill="1" applyBorder="1" applyAlignment="1">
      <alignment horizontal="left" vertical="center"/>
    </xf>
    <xf numFmtId="0" fontId="11" fillId="10" borderId="5" xfId="0" applyFont="1" applyFill="1" applyBorder="1"/>
    <xf numFmtId="0" fontId="11" fillId="11" borderId="5" xfId="0" applyFont="1" applyFill="1" applyBorder="1"/>
    <xf numFmtId="0" fontId="11" fillId="5" borderId="5" xfId="0" applyFont="1" applyFill="1" applyBorder="1"/>
    <xf numFmtId="0" fontId="11" fillId="12" borderId="5" xfId="0" applyFont="1" applyFill="1" applyBorder="1"/>
    <xf numFmtId="0" fontId="11" fillId="13" borderId="5" xfId="0" applyFont="1" applyFill="1" applyBorder="1" applyAlignment="1">
      <alignment horizontal="left" vertical="center"/>
    </xf>
    <xf numFmtId="0" fontId="11" fillId="14" borderId="5" xfId="0" applyFont="1" applyFill="1" applyBorder="1" applyAlignment="1">
      <alignment horizontal="left" vertical="center"/>
    </xf>
    <xf numFmtId="0" fontId="11" fillId="15" borderId="5" xfId="0" applyFont="1" applyFill="1" applyBorder="1" applyAlignment="1">
      <alignment horizontal="left" vertical="center"/>
    </xf>
    <xf numFmtId="0" fontId="11" fillId="16" borderId="5" xfId="0" applyFont="1" applyFill="1" applyBorder="1" applyAlignment="1">
      <alignment horizontal="left" vertical="center"/>
    </xf>
    <xf numFmtId="0" fontId="11" fillId="17" borderId="5" xfId="0" applyFont="1" applyFill="1" applyBorder="1" applyAlignment="1">
      <alignment horizontal="left" vertical="center"/>
    </xf>
    <xf numFmtId="0" fontId="11" fillId="18" borderId="5" xfId="0" applyFont="1" applyFill="1" applyBorder="1"/>
    <xf numFmtId="0" fontId="8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8" borderId="1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"/>
  <sheetViews>
    <sheetView topLeftCell="A175" zoomScale="60" zoomScaleNormal="60" workbookViewId="0">
      <selection activeCell="G180" sqref="G180:G181"/>
    </sheetView>
  </sheetViews>
  <sheetFormatPr defaultRowHeight="15" x14ac:dyDescent="0.25"/>
  <cols>
    <col min="2" max="2" width="43.42578125" customWidth="1"/>
    <col min="3" max="3" width="28.42578125" customWidth="1"/>
    <col min="4" max="4" width="21.85546875" bestFit="1" customWidth="1"/>
    <col min="5" max="5" width="22" customWidth="1"/>
    <col min="6" max="6" width="42.5703125" bestFit="1" customWidth="1"/>
    <col min="7" max="7" width="64.7109375" bestFit="1" customWidth="1"/>
  </cols>
  <sheetData>
    <row r="1" spans="1:13" ht="23.45" x14ac:dyDescent="0.45">
      <c r="A1" s="51" t="s">
        <v>48</v>
      </c>
      <c r="B1" s="51"/>
      <c r="C1" s="51"/>
      <c r="D1" s="51"/>
      <c r="E1" s="51"/>
      <c r="F1" s="51"/>
      <c r="G1" s="51"/>
      <c r="H1" s="1"/>
      <c r="I1" s="1"/>
      <c r="J1" s="1"/>
      <c r="K1" s="1"/>
      <c r="L1" s="1"/>
      <c r="M1" s="1"/>
    </row>
    <row r="2" spans="1:13" ht="14.45" x14ac:dyDescent="0.3">
      <c r="A2" s="4"/>
      <c r="B2" s="4"/>
      <c r="C2" s="4"/>
      <c r="D2" s="4"/>
      <c r="E2" s="4"/>
      <c r="F2" s="4"/>
      <c r="G2" s="4"/>
    </row>
    <row r="3" spans="1:13" ht="20.25" x14ac:dyDescent="0.3">
      <c r="A3" s="4"/>
      <c r="B3" s="52" t="s">
        <v>0</v>
      </c>
      <c r="C3" s="54" t="s">
        <v>1</v>
      </c>
      <c r="D3" s="56" t="s">
        <v>2</v>
      </c>
      <c r="E3" s="57"/>
      <c r="F3" s="58"/>
      <c r="G3" s="59" t="s">
        <v>3</v>
      </c>
    </row>
    <row r="4" spans="1:13" ht="20.25" x14ac:dyDescent="0.25">
      <c r="A4" s="4"/>
      <c r="B4" s="53"/>
      <c r="C4" s="55"/>
      <c r="D4" s="28" t="s">
        <v>4</v>
      </c>
      <c r="E4" s="28" t="s">
        <v>5</v>
      </c>
      <c r="F4" s="28" t="s">
        <v>6</v>
      </c>
      <c r="G4" s="59"/>
    </row>
    <row r="5" spans="1:13" ht="20.25" x14ac:dyDescent="0.3">
      <c r="A5" s="4"/>
      <c r="B5" s="19" t="s">
        <v>13</v>
      </c>
      <c r="C5" s="20">
        <v>5</v>
      </c>
      <c r="D5" s="29">
        <v>183</v>
      </c>
      <c r="E5" s="29">
        <v>321</v>
      </c>
      <c r="F5" s="29">
        <v>282</v>
      </c>
      <c r="G5" s="38" t="s">
        <v>82</v>
      </c>
    </row>
    <row r="6" spans="1:13" ht="20.25" x14ac:dyDescent="0.3">
      <c r="A6" s="4"/>
      <c r="B6" s="19" t="s">
        <v>14</v>
      </c>
      <c r="C6" s="20">
        <v>15</v>
      </c>
      <c r="D6" s="29">
        <v>186</v>
      </c>
      <c r="E6" s="29">
        <v>298</v>
      </c>
      <c r="F6" s="29">
        <v>232</v>
      </c>
      <c r="G6" s="38" t="s">
        <v>83</v>
      </c>
    </row>
    <row r="7" spans="1:13" ht="20.25" x14ac:dyDescent="0.3">
      <c r="A7" s="4"/>
      <c r="B7" s="19" t="s">
        <v>17</v>
      </c>
      <c r="C7" s="20">
        <v>2</v>
      </c>
      <c r="D7" s="29">
        <v>206</v>
      </c>
      <c r="E7" s="29">
        <v>391</v>
      </c>
      <c r="F7" s="29">
        <v>298</v>
      </c>
      <c r="G7" s="38" t="s">
        <v>82</v>
      </c>
    </row>
    <row r="8" spans="1:13" ht="20.25" x14ac:dyDescent="0.3">
      <c r="A8" s="4"/>
      <c r="B8" s="19" t="s">
        <v>15</v>
      </c>
      <c r="C8" s="20">
        <v>12</v>
      </c>
      <c r="D8" s="29">
        <v>209</v>
      </c>
      <c r="E8" s="29">
        <v>308</v>
      </c>
      <c r="F8" s="29">
        <v>265</v>
      </c>
      <c r="G8" s="38" t="s">
        <v>82</v>
      </c>
    </row>
    <row r="9" spans="1:13" ht="20.25" x14ac:dyDescent="0.3">
      <c r="A9" s="4"/>
      <c r="B9" s="22" t="s">
        <v>7</v>
      </c>
      <c r="C9" s="23">
        <f>SUM(C5:C8)</f>
        <v>34</v>
      </c>
      <c r="D9" s="60" t="s">
        <v>16</v>
      </c>
      <c r="E9" s="61"/>
      <c r="F9" s="24">
        <f>AVERAGE(F5:F8)</f>
        <v>269.25</v>
      </c>
      <c r="G9" s="25" t="s">
        <v>82</v>
      </c>
    </row>
    <row r="10" spans="1:13" ht="17.45" x14ac:dyDescent="0.3">
      <c r="A10" s="4"/>
      <c r="B10" s="15"/>
      <c r="C10" s="30"/>
      <c r="D10" s="30"/>
      <c r="E10" s="30"/>
      <c r="F10" s="30"/>
      <c r="G10" s="31"/>
    </row>
    <row r="11" spans="1:13" ht="17.45" x14ac:dyDescent="0.3">
      <c r="A11" s="4"/>
      <c r="B11" s="13" t="s">
        <v>8</v>
      </c>
      <c r="C11" s="4"/>
      <c r="D11" s="4"/>
      <c r="E11" s="30"/>
      <c r="F11" s="30"/>
      <c r="G11" s="31"/>
    </row>
    <row r="12" spans="1:13" ht="17.45" x14ac:dyDescent="0.3">
      <c r="A12" s="4"/>
      <c r="B12" s="27"/>
      <c r="C12" s="15" t="s">
        <v>9</v>
      </c>
      <c r="D12" s="13"/>
      <c r="E12" s="30"/>
      <c r="F12" s="30"/>
      <c r="G12" s="31"/>
    </row>
    <row r="13" spans="1:13" ht="17.45" x14ac:dyDescent="0.3">
      <c r="A13" s="4"/>
      <c r="B13" s="14"/>
      <c r="C13" s="15" t="s">
        <v>10</v>
      </c>
      <c r="D13" s="13"/>
      <c r="E13" s="30"/>
      <c r="F13" s="30"/>
      <c r="G13" s="31"/>
    </row>
    <row r="14" spans="1:13" ht="17.45" x14ac:dyDescent="0.3">
      <c r="A14" s="4"/>
      <c r="B14" s="16"/>
      <c r="C14" s="15" t="s">
        <v>11</v>
      </c>
      <c r="D14" s="13"/>
      <c r="E14" s="30"/>
      <c r="F14" s="30"/>
      <c r="G14" s="31"/>
    </row>
    <row r="15" spans="1:13" ht="17.45" x14ac:dyDescent="0.3">
      <c r="A15" s="4"/>
      <c r="B15" s="17"/>
      <c r="C15" s="15" t="s">
        <v>12</v>
      </c>
      <c r="D15" s="13"/>
      <c r="E15" s="4"/>
      <c r="F15" s="4"/>
      <c r="G15" s="4"/>
    </row>
    <row r="16" spans="1:13" ht="14.45" x14ac:dyDescent="0.3">
      <c r="A16" s="4"/>
      <c r="B16" s="4"/>
      <c r="C16" s="4"/>
      <c r="D16" s="4"/>
      <c r="E16" s="4"/>
      <c r="F16" s="4"/>
      <c r="G16" s="4"/>
    </row>
    <row r="17" spans="1:13" ht="23.45" x14ac:dyDescent="0.45">
      <c r="A17" s="51" t="s">
        <v>49</v>
      </c>
      <c r="B17" s="51"/>
      <c r="C17" s="51"/>
      <c r="D17" s="51"/>
      <c r="E17" s="51"/>
      <c r="F17" s="51"/>
      <c r="G17" s="51"/>
      <c r="H17" s="1"/>
      <c r="I17" s="1"/>
      <c r="J17" s="1"/>
      <c r="K17" s="1"/>
      <c r="L17" s="1"/>
      <c r="M17" s="1"/>
    </row>
    <row r="18" spans="1:13" ht="14.45" x14ac:dyDescent="0.3">
      <c r="A18" s="4"/>
      <c r="B18" s="4"/>
      <c r="C18" s="4"/>
      <c r="D18" s="4"/>
      <c r="E18" s="4"/>
      <c r="F18" s="4"/>
      <c r="G18" s="4"/>
    </row>
    <row r="19" spans="1:13" ht="20.25" x14ac:dyDescent="0.3">
      <c r="A19" s="4"/>
      <c r="B19" s="52" t="s">
        <v>0</v>
      </c>
      <c r="C19" s="54" t="s">
        <v>1</v>
      </c>
      <c r="D19" s="56" t="s">
        <v>2</v>
      </c>
      <c r="E19" s="57"/>
      <c r="F19" s="58"/>
      <c r="G19" s="59" t="s">
        <v>3</v>
      </c>
    </row>
    <row r="20" spans="1:13" ht="20.25" x14ac:dyDescent="0.25">
      <c r="A20" s="4"/>
      <c r="B20" s="53"/>
      <c r="C20" s="55"/>
      <c r="D20" s="28" t="s">
        <v>4</v>
      </c>
      <c r="E20" s="28" t="s">
        <v>5</v>
      </c>
      <c r="F20" s="28" t="s">
        <v>6</v>
      </c>
      <c r="G20" s="59"/>
    </row>
    <row r="21" spans="1:13" ht="20.25" x14ac:dyDescent="0.3">
      <c r="A21" s="4"/>
      <c r="B21" s="19" t="s">
        <v>34</v>
      </c>
      <c r="C21" s="20">
        <v>83</v>
      </c>
      <c r="D21" s="29">
        <v>116</v>
      </c>
      <c r="E21" s="29">
        <v>394</v>
      </c>
      <c r="F21" s="29">
        <v>271</v>
      </c>
      <c r="G21" s="38" t="s">
        <v>82</v>
      </c>
    </row>
    <row r="22" spans="1:13" ht="20.25" x14ac:dyDescent="0.3">
      <c r="A22" s="4"/>
      <c r="B22" s="19" t="s">
        <v>35</v>
      </c>
      <c r="C22" s="20">
        <v>46</v>
      </c>
      <c r="D22" s="29">
        <v>206</v>
      </c>
      <c r="E22" s="29">
        <v>404</v>
      </c>
      <c r="F22" s="29">
        <v>293</v>
      </c>
      <c r="G22" s="38" t="s">
        <v>82</v>
      </c>
    </row>
    <row r="23" spans="1:13" ht="20.25" x14ac:dyDescent="0.3">
      <c r="A23" s="4"/>
      <c r="B23" s="19" t="s">
        <v>36</v>
      </c>
      <c r="C23" s="20">
        <v>26</v>
      </c>
      <c r="D23" s="29">
        <v>180</v>
      </c>
      <c r="E23" s="29">
        <v>414</v>
      </c>
      <c r="F23" s="29">
        <v>252</v>
      </c>
      <c r="G23" s="38" t="s">
        <v>82</v>
      </c>
    </row>
    <row r="24" spans="1:13" ht="20.45" x14ac:dyDescent="0.35">
      <c r="A24" s="4"/>
      <c r="B24" s="22" t="s">
        <v>7</v>
      </c>
      <c r="C24" s="36">
        <f>SUM(C21:C23)</f>
        <v>155</v>
      </c>
      <c r="D24" s="50" t="s">
        <v>45</v>
      </c>
      <c r="E24" s="50"/>
      <c r="F24" s="24">
        <f>AVERAGE(F21:F23)</f>
        <v>272</v>
      </c>
      <c r="G24" s="25" t="s">
        <v>82</v>
      </c>
    </row>
    <row r="25" spans="1:13" ht="17.45" x14ac:dyDescent="0.3">
      <c r="A25" s="4"/>
      <c r="B25" s="15"/>
      <c r="C25" s="30"/>
      <c r="D25" s="30"/>
      <c r="E25" s="30"/>
      <c r="F25" s="30"/>
      <c r="G25" s="31"/>
    </row>
    <row r="26" spans="1:13" ht="17.45" x14ac:dyDescent="0.3">
      <c r="A26" s="4"/>
      <c r="B26" s="13" t="s">
        <v>8</v>
      </c>
      <c r="C26" s="4"/>
      <c r="D26" s="4"/>
      <c r="E26" s="30"/>
      <c r="F26" s="30"/>
      <c r="G26" s="31"/>
    </row>
    <row r="27" spans="1:13" ht="17.45" x14ac:dyDescent="0.3">
      <c r="A27" s="4"/>
      <c r="B27" s="27"/>
      <c r="C27" s="15" t="s">
        <v>9</v>
      </c>
      <c r="D27" s="13"/>
      <c r="E27" s="30"/>
      <c r="F27" s="30"/>
      <c r="G27" s="31"/>
    </row>
    <row r="28" spans="1:13" ht="17.45" x14ac:dyDescent="0.3">
      <c r="A28" s="4"/>
      <c r="B28" s="14"/>
      <c r="C28" s="15" t="s">
        <v>10</v>
      </c>
      <c r="D28" s="13"/>
      <c r="E28" s="30"/>
      <c r="F28" s="30"/>
      <c r="G28" s="31"/>
    </row>
    <row r="29" spans="1:13" ht="17.45" x14ac:dyDescent="0.3">
      <c r="A29" s="4"/>
      <c r="B29" s="16"/>
      <c r="C29" s="15" t="s">
        <v>11</v>
      </c>
      <c r="D29" s="13"/>
      <c r="E29" s="30"/>
      <c r="F29" s="30"/>
      <c r="G29" s="31"/>
    </row>
    <row r="30" spans="1:13" ht="17.45" x14ac:dyDescent="0.3">
      <c r="A30" s="4"/>
      <c r="B30" s="17"/>
      <c r="C30" s="15" t="s">
        <v>12</v>
      </c>
      <c r="D30" s="13"/>
      <c r="E30" s="4"/>
      <c r="F30" s="4"/>
      <c r="G30" s="4"/>
    </row>
    <row r="32" spans="1:13" ht="22.5" x14ac:dyDescent="0.3">
      <c r="A32" s="51" t="s">
        <v>53</v>
      </c>
      <c r="B32" s="51"/>
      <c r="C32" s="51"/>
      <c r="D32" s="51"/>
      <c r="E32" s="51"/>
      <c r="F32" s="51"/>
      <c r="G32" s="51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20.25" x14ac:dyDescent="0.3">
      <c r="A34" s="4"/>
      <c r="B34" s="52" t="s">
        <v>0</v>
      </c>
      <c r="C34" s="54" t="s">
        <v>1</v>
      </c>
      <c r="D34" s="56" t="s">
        <v>2</v>
      </c>
      <c r="E34" s="57"/>
      <c r="F34" s="58"/>
      <c r="G34" s="59" t="s">
        <v>3</v>
      </c>
    </row>
    <row r="35" spans="1:7" ht="20.25" x14ac:dyDescent="0.3">
      <c r="A35" s="4"/>
      <c r="B35" s="53"/>
      <c r="C35" s="55"/>
      <c r="D35" s="18" t="s">
        <v>4</v>
      </c>
      <c r="E35" s="18" t="s">
        <v>5</v>
      </c>
      <c r="F35" s="32" t="s">
        <v>6</v>
      </c>
      <c r="G35" s="59"/>
    </row>
    <row r="36" spans="1:7" ht="20.25" x14ac:dyDescent="0.25">
      <c r="A36" s="4"/>
      <c r="B36" s="19" t="s">
        <v>54</v>
      </c>
      <c r="C36" s="20">
        <v>64</v>
      </c>
      <c r="D36" s="33">
        <v>174</v>
      </c>
      <c r="E36" s="33">
        <v>401</v>
      </c>
      <c r="F36" s="33">
        <v>283</v>
      </c>
      <c r="G36" s="38" t="str">
        <f>IF(AND(F36&gt;=435,F36&lt;=500.9),"PROFICIENT COMMAND OF ENGLISH (C2)",IF(AND(F36&gt;=368,F36&lt;=434.9),"ADVANCED COMMAND OF ENGLISH (C1)",IF(AND(F36&gt;=301,F36&lt;=367),"GOOD COMMAND OF ENGLISH (B2)",IF(AND(F36&gt;=234,F36&lt;=300),"SUFFICIENT COMMAND OF ENGLISH (B1)",IF(AND(F36&gt;=167,F36&lt;=233),"ELEMENTARY COMMAND OF ENGLISH (A2)",IF(AND(F36&lt;166.9),"LIMITED COMMAND OF ENGLISH (A1)"))))))</f>
        <v>SUFFICIENT COMMAND OF ENGLISH (B1)</v>
      </c>
    </row>
    <row r="37" spans="1:7" ht="20.25" x14ac:dyDescent="0.3">
      <c r="A37" s="4"/>
      <c r="B37" s="22" t="s">
        <v>7</v>
      </c>
      <c r="C37" s="37">
        <f>SUM(C36:C36)</f>
        <v>64</v>
      </c>
      <c r="D37" s="50" t="s">
        <v>46</v>
      </c>
      <c r="E37" s="50"/>
      <c r="F37" s="24">
        <f>AVERAGE(F36:F36)</f>
        <v>283</v>
      </c>
      <c r="G37" s="25" t="s">
        <v>82</v>
      </c>
    </row>
    <row r="38" spans="1:7" ht="18.75" x14ac:dyDescent="0.3">
      <c r="A38" s="4"/>
      <c r="B38" s="15"/>
      <c r="C38" s="30"/>
      <c r="D38" s="30"/>
      <c r="E38" s="30"/>
      <c r="F38" s="30"/>
      <c r="G38" s="31"/>
    </row>
    <row r="39" spans="1:7" ht="18.75" x14ac:dyDescent="0.3">
      <c r="A39" s="4"/>
      <c r="B39" s="13" t="s">
        <v>8</v>
      </c>
      <c r="C39" s="4"/>
      <c r="D39" s="4"/>
      <c r="E39" s="4"/>
      <c r="F39" s="34"/>
      <c r="G39" s="31"/>
    </row>
    <row r="40" spans="1:7" ht="18.75" x14ac:dyDescent="0.3">
      <c r="A40" s="4"/>
      <c r="B40" s="27"/>
      <c r="C40" s="15" t="s">
        <v>9</v>
      </c>
      <c r="D40" s="13"/>
      <c r="E40" s="13"/>
      <c r="F40" s="34"/>
      <c r="G40" s="31"/>
    </row>
    <row r="41" spans="1:7" ht="18.75" x14ac:dyDescent="0.3">
      <c r="A41" s="4"/>
      <c r="B41" s="14"/>
      <c r="C41" s="15" t="s">
        <v>10</v>
      </c>
      <c r="D41" s="13"/>
      <c r="E41" s="13"/>
      <c r="F41" s="34"/>
      <c r="G41" s="31"/>
    </row>
    <row r="42" spans="1:7" ht="18.75" x14ac:dyDescent="0.3">
      <c r="A42" s="4"/>
      <c r="B42" s="16"/>
      <c r="C42" s="15" t="s">
        <v>11</v>
      </c>
      <c r="D42" s="13"/>
      <c r="E42" s="13"/>
      <c r="F42" s="34"/>
      <c r="G42" s="31"/>
    </row>
    <row r="43" spans="1:7" ht="18.75" x14ac:dyDescent="0.3">
      <c r="A43" s="4"/>
      <c r="B43" s="17"/>
      <c r="C43" s="15" t="s">
        <v>12</v>
      </c>
      <c r="D43" s="13"/>
      <c r="E43" s="13"/>
      <c r="F43" s="34"/>
      <c r="G43" s="31"/>
    </row>
    <row r="45" spans="1:7" ht="22.5" x14ac:dyDescent="0.3">
      <c r="A45" s="51" t="s">
        <v>80</v>
      </c>
      <c r="B45" s="51"/>
      <c r="C45" s="51"/>
      <c r="D45" s="51"/>
      <c r="E45" s="51"/>
      <c r="F45" s="51"/>
      <c r="G45" s="51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ht="20.25" x14ac:dyDescent="0.3">
      <c r="A47" s="4"/>
      <c r="B47" s="52" t="s">
        <v>0</v>
      </c>
      <c r="C47" s="54" t="s">
        <v>1</v>
      </c>
      <c r="D47" s="56" t="s">
        <v>2</v>
      </c>
      <c r="E47" s="57"/>
      <c r="F47" s="58"/>
      <c r="G47" s="62" t="s">
        <v>3</v>
      </c>
    </row>
    <row r="48" spans="1:7" ht="20.25" x14ac:dyDescent="0.3">
      <c r="A48" s="4"/>
      <c r="B48" s="53"/>
      <c r="C48" s="55"/>
      <c r="D48" s="18" t="s">
        <v>4</v>
      </c>
      <c r="E48" s="18" t="s">
        <v>5</v>
      </c>
      <c r="F48" s="18" t="s">
        <v>6</v>
      </c>
      <c r="G48" s="63"/>
    </row>
    <row r="49" spans="1:7" ht="20.25" x14ac:dyDescent="0.3">
      <c r="A49" s="4"/>
      <c r="B49" s="19" t="s">
        <v>37</v>
      </c>
      <c r="C49" s="20">
        <v>17</v>
      </c>
      <c r="D49" s="21">
        <v>186</v>
      </c>
      <c r="E49" s="29">
        <v>391</v>
      </c>
      <c r="F49" s="21">
        <v>285</v>
      </c>
      <c r="G49" s="38" t="s">
        <v>82</v>
      </c>
    </row>
    <row r="50" spans="1:7" ht="20.25" x14ac:dyDescent="0.3">
      <c r="A50" s="4"/>
      <c r="B50" s="19" t="s">
        <v>38</v>
      </c>
      <c r="C50" s="20">
        <v>38</v>
      </c>
      <c r="D50" s="21">
        <v>196</v>
      </c>
      <c r="E50" s="29">
        <v>404</v>
      </c>
      <c r="F50" s="21">
        <v>303</v>
      </c>
      <c r="G50" s="38" t="s">
        <v>81</v>
      </c>
    </row>
    <row r="51" spans="1:7" ht="20.25" x14ac:dyDescent="0.3">
      <c r="A51" s="4"/>
      <c r="B51" s="19" t="s">
        <v>39</v>
      </c>
      <c r="C51" s="20">
        <v>67</v>
      </c>
      <c r="D51" s="21">
        <v>183</v>
      </c>
      <c r="E51" s="29">
        <v>388</v>
      </c>
      <c r="F51" s="21">
        <v>269</v>
      </c>
      <c r="G51" s="38" t="s">
        <v>82</v>
      </c>
    </row>
    <row r="52" spans="1:7" ht="20.25" x14ac:dyDescent="0.3">
      <c r="A52" s="4"/>
      <c r="B52" s="22" t="s">
        <v>7</v>
      </c>
      <c r="C52" s="35">
        <f>SUM(C49:C51)</f>
        <v>122</v>
      </c>
      <c r="D52" s="60" t="s">
        <v>33</v>
      </c>
      <c r="E52" s="61"/>
      <c r="F52" s="24">
        <f>AVERAGE(F49:F51)</f>
        <v>285.66666666666669</v>
      </c>
      <c r="G52" s="25" t="s">
        <v>82</v>
      </c>
    </row>
    <row r="53" spans="1:7" ht="18.75" x14ac:dyDescent="0.3">
      <c r="A53" s="4"/>
      <c r="B53" s="15"/>
      <c r="C53" s="30"/>
      <c r="D53" s="30"/>
      <c r="E53" s="30"/>
      <c r="F53" s="26"/>
      <c r="G53" s="31"/>
    </row>
    <row r="54" spans="1:7" ht="18.75" x14ac:dyDescent="0.3">
      <c r="A54" s="4"/>
      <c r="B54" s="13" t="s">
        <v>8</v>
      </c>
      <c r="C54" s="4"/>
      <c r="D54" s="4"/>
      <c r="E54" s="4"/>
      <c r="F54" s="26"/>
      <c r="G54" s="31"/>
    </row>
    <row r="55" spans="1:7" ht="18.75" x14ac:dyDescent="0.3">
      <c r="A55" s="4"/>
      <c r="B55" s="27"/>
      <c r="C55" s="15" t="s">
        <v>9</v>
      </c>
      <c r="D55" s="13"/>
      <c r="E55" s="13"/>
      <c r="F55" s="26"/>
      <c r="G55" s="31"/>
    </row>
    <row r="56" spans="1:7" ht="18.75" x14ac:dyDescent="0.3">
      <c r="A56" s="4"/>
      <c r="B56" s="14"/>
      <c r="C56" s="15" t="s">
        <v>10</v>
      </c>
      <c r="D56" s="13"/>
      <c r="E56" s="13"/>
      <c r="F56" s="26"/>
      <c r="G56" s="31"/>
    </row>
    <row r="57" spans="1:7" ht="18.75" x14ac:dyDescent="0.3">
      <c r="A57" s="4"/>
      <c r="B57" s="16"/>
      <c r="C57" s="15" t="s">
        <v>11</v>
      </c>
      <c r="D57" s="13"/>
      <c r="E57" s="13"/>
      <c r="F57" s="26"/>
      <c r="G57" s="31"/>
    </row>
    <row r="58" spans="1:7" ht="18.75" x14ac:dyDescent="0.3">
      <c r="A58" s="4"/>
      <c r="B58" s="17"/>
      <c r="C58" s="15" t="s">
        <v>12</v>
      </c>
      <c r="D58" s="13"/>
      <c r="E58" s="13"/>
      <c r="F58" s="26"/>
      <c r="G58" s="31"/>
    </row>
    <row r="59" spans="1:7" x14ac:dyDescent="0.25">
      <c r="A59" s="4"/>
    </row>
    <row r="64" spans="1:7" ht="22.5" x14ac:dyDescent="0.3">
      <c r="A64" s="51" t="s">
        <v>50</v>
      </c>
      <c r="B64" s="51"/>
      <c r="C64" s="51"/>
      <c r="D64" s="51"/>
      <c r="E64" s="51"/>
      <c r="F64" s="51"/>
      <c r="G64" s="51"/>
    </row>
    <row r="65" spans="1:7" x14ac:dyDescent="0.25">
      <c r="A65" s="4"/>
      <c r="B65" s="4"/>
      <c r="C65" s="4"/>
      <c r="D65" s="4"/>
      <c r="E65" s="4"/>
      <c r="F65" s="4"/>
      <c r="G65" s="4"/>
    </row>
    <row r="66" spans="1:7" ht="20.25" x14ac:dyDescent="0.3">
      <c r="A66" s="4"/>
      <c r="B66" s="52" t="s">
        <v>0</v>
      </c>
      <c r="C66" s="54" t="s">
        <v>1</v>
      </c>
      <c r="D66" s="56" t="s">
        <v>2</v>
      </c>
      <c r="E66" s="57"/>
      <c r="F66" s="58"/>
      <c r="G66" s="59" t="s">
        <v>3</v>
      </c>
    </row>
    <row r="67" spans="1:7" ht="20.25" x14ac:dyDescent="0.3">
      <c r="A67" s="4"/>
      <c r="B67" s="53"/>
      <c r="C67" s="55"/>
      <c r="D67" s="18" t="s">
        <v>4</v>
      </c>
      <c r="E67" s="18" t="s">
        <v>5</v>
      </c>
      <c r="F67" s="32" t="s">
        <v>6</v>
      </c>
      <c r="G67" s="59"/>
    </row>
    <row r="68" spans="1:7" ht="20.25" x14ac:dyDescent="0.25">
      <c r="A68" s="4"/>
      <c r="B68" s="19" t="s">
        <v>40</v>
      </c>
      <c r="C68" s="20">
        <v>59</v>
      </c>
      <c r="D68" s="33">
        <v>199</v>
      </c>
      <c r="E68" s="33">
        <v>385</v>
      </c>
      <c r="F68" s="33">
        <v>298</v>
      </c>
      <c r="G68" s="38" t="s">
        <v>82</v>
      </c>
    </row>
    <row r="69" spans="1:7" ht="20.25" x14ac:dyDescent="0.25">
      <c r="A69" s="4"/>
      <c r="B69" s="19" t="s">
        <v>41</v>
      </c>
      <c r="C69" s="20">
        <v>25</v>
      </c>
      <c r="D69" s="33">
        <v>186</v>
      </c>
      <c r="E69" s="33">
        <v>337</v>
      </c>
      <c r="F69" s="33">
        <v>255</v>
      </c>
      <c r="G69" s="38" t="s">
        <v>82</v>
      </c>
    </row>
    <row r="70" spans="1:7" ht="20.25" x14ac:dyDescent="0.25">
      <c r="A70" s="4"/>
      <c r="B70" s="19" t="s">
        <v>55</v>
      </c>
      <c r="C70" s="20">
        <v>14</v>
      </c>
      <c r="D70" s="33">
        <v>164</v>
      </c>
      <c r="E70" s="33">
        <v>324</v>
      </c>
      <c r="F70" s="33">
        <v>239</v>
      </c>
      <c r="G70" s="38" t="s">
        <v>82</v>
      </c>
    </row>
    <row r="71" spans="1:7" ht="20.25" x14ac:dyDescent="0.25">
      <c r="A71" s="4"/>
      <c r="B71" s="19" t="s">
        <v>42</v>
      </c>
      <c r="C71" s="20">
        <v>18</v>
      </c>
      <c r="D71" s="33">
        <v>209</v>
      </c>
      <c r="E71" s="33">
        <v>346</v>
      </c>
      <c r="F71" s="33">
        <v>266</v>
      </c>
      <c r="G71" s="38" t="s">
        <v>82</v>
      </c>
    </row>
    <row r="72" spans="1:7" ht="20.25" x14ac:dyDescent="0.25">
      <c r="A72" s="4"/>
      <c r="B72" s="19" t="s">
        <v>56</v>
      </c>
      <c r="C72" s="20">
        <v>14</v>
      </c>
      <c r="D72" s="33">
        <v>244</v>
      </c>
      <c r="E72" s="33">
        <v>391</v>
      </c>
      <c r="F72" s="33">
        <v>303</v>
      </c>
      <c r="G72" s="38" t="s">
        <v>81</v>
      </c>
    </row>
    <row r="73" spans="1:7" ht="20.25" x14ac:dyDescent="0.3">
      <c r="A73" s="4"/>
      <c r="B73" s="22" t="s">
        <v>7</v>
      </c>
      <c r="C73" s="23">
        <f>SUM(C68:C72)</f>
        <v>130</v>
      </c>
      <c r="D73" s="50" t="s">
        <v>46</v>
      </c>
      <c r="E73" s="50"/>
      <c r="F73" s="24">
        <f>AVERAGE(F68:F72)</f>
        <v>272.2</v>
      </c>
      <c r="G73" s="25" t="s">
        <v>82</v>
      </c>
    </row>
    <row r="74" spans="1:7" ht="18.75" x14ac:dyDescent="0.3">
      <c r="A74" s="4"/>
      <c r="B74" s="15"/>
      <c r="C74" s="30"/>
      <c r="D74" s="30"/>
      <c r="E74" s="30"/>
      <c r="F74" s="30"/>
      <c r="G74" s="31"/>
    </row>
    <row r="75" spans="1:7" ht="18.75" x14ac:dyDescent="0.3">
      <c r="A75" s="4"/>
      <c r="B75" s="13" t="s">
        <v>8</v>
      </c>
      <c r="C75" s="4"/>
      <c r="D75" s="4"/>
      <c r="E75" s="4"/>
      <c r="F75" s="34"/>
      <c r="G75" s="31"/>
    </row>
    <row r="76" spans="1:7" ht="18.75" x14ac:dyDescent="0.3">
      <c r="A76" s="4"/>
      <c r="B76" s="27"/>
      <c r="C76" s="15" t="s">
        <v>9</v>
      </c>
      <c r="D76" s="13"/>
      <c r="E76" s="13"/>
      <c r="F76" s="34"/>
      <c r="G76" s="31"/>
    </row>
    <row r="77" spans="1:7" ht="18.75" x14ac:dyDescent="0.3">
      <c r="A77" s="4"/>
      <c r="B77" s="14"/>
      <c r="C77" s="15" t="s">
        <v>10</v>
      </c>
      <c r="D77" s="13"/>
      <c r="E77" s="13"/>
      <c r="F77" s="34"/>
      <c r="G77" s="31"/>
    </row>
    <row r="78" spans="1:7" ht="18.75" x14ac:dyDescent="0.3">
      <c r="A78" s="4"/>
      <c r="B78" s="16"/>
      <c r="C78" s="15" t="s">
        <v>11</v>
      </c>
      <c r="D78" s="13"/>
      <c r="E78" s="13"/>
      <c r="F78" s="34"/>
      <c r="G78" s="31"/>
    </row>
    <row r="79" spans="1:7" ht="18.75" x14ac:dyDescent="0.3">
      <c r="A79" s="4"/>
      <c r="B79" s="17"/>
      <c r="C79" s="15" t="s">
        <v>12</v>
      </c>
      <c r="D79" s="13"/>
      <c r="E79" s="13"/>
      <c r="F79" s="34"/>
      <c r="G79" s="31"/>
    </row>
    <row r="80" spans="1:7" ht="18.75" x14ac:dyDescent="0.3">
      <c r="A80" s="4"/>
      <c r="C80" s="15"/>
      <c r="D80" s="13"/>
      <c r="E80" s="13"/>
      <c r="F80" s="34"/>
      <c r="G80" s="31"/>
    </row>
    <row r="81" spans="1:7" ht="18.75" x14ac:dyDescent="0.3">
      <c r="A81" s="4"/>
      <c r="C81" s="15"/>
      <c r="D81" s="13"/>
      <c r="E81" s="13"/>
      <c r="F81" s="34"/>
      <c r="G81" s="31"/>
    </row>
    <row r="82" spans="1:7" ht="18.75" x14ac:dyDescent="0.3">
      <c r="A82" s="4"/>
      <c r="C82" s="15"/>
      <c r="D82" s="13"/>
      <c r="E82" s="13"/>
      <c r="F82" s="34"/>
      <c r="G82" s="31"/>
    </row>
    <row r="83" spans="1:7" ht="18.75" x14ac:dyDescent="0.3">
      <c r="A83" s="4"/>
      <c r="C83" s="15"/>
      <c r="D83" s="13"/>
      <c r="E83" s="13"/>
      <c r="F83" s="34"/>
      <c r="G83" s="31"/>
    </row>
    <row r="85" spans="1:7" ht="22.5" x14ac:dyDescent="0.3">
      <c r="A85" s="51" t="s">
        <v>57</v>
      </c>
      <c r="B85" s="51"/>
      <c r="C85" s="51"/>
      <c r="D85" s="51"/>
      <c r="E85" s="51"/>
      <c r="F85" s="51"/>
      <c r="G85" s="51"/>
    </row>
    <row r="86" spans="1:7" x14ac:dyDescent="0.25">
      <c r="A86" s="4"/>
      <c r="B86" s="4"/>
      <c r="C86" s="4"/>
      <c r="D86" s="4"/>
      <c r="E86" s="4"/>
      <c r="F86" s="4"/>
      <c r="G86" s="4"/>
    </row>
    <row r="87" spans="1:7" ht="20.25" x14ac:dyDescent="0.3">
      <c r="A87" s="4"/>
      <c r="B87" s="52" t="s">
        <v>0</v>
      </c>
      <c r="C87" s="54" t="s">
        <v>1</v>
      </c>
      <c r="D87" s="56" t="s">
        <v>2</v>
      </c>
      <c r="E87" s="57"/>
      <c r="F87" s="58"/>
      <c r="G87" s="59" t="s">
        <v>3</v>
      </c>
    </row>
    <row r="88" spans="1:7" ht="20.25" x14ac:dyDescent="0.3">
      <c r="A88" s="4"/>
      <c r="B88" s="53"/>
      <c r="C88" s="55"/>
      <c r="D88" s="18" t="s">
        <v>4</v>
      </c>
      <c r="E88" s="18" t="s">
        <v>5</v>
      </c>
      <c r="F88" s="32" t="s">
        <v>6</v>
      </c>
      <c r="G88" s="59"/>
    </row>
    <row r="89" spans="1:7" ht="20.25" x14ac:dyDescent="0.25">
      <c r="A89" s="4"/>
      <c r="B89" s="19" t="s">
        <v>58</v>
      </c>
      <c r="C89" s="20">
        <v>72</v>
      </c>
      <c r="D89" s="33">
        <v>225</v>
      </c>
      <c r="E89" s="33">
        <v>423</v>
      </c>
      <c r="F89" s="33">
        <v>335</v>
      </c>
      <c r="G89" s="38" t="s">
        <v>81</v>
      </c>
    </row>
    <row r="90" spans="1:7" ht="20.25" x14ac:dyDescent="0.3">
      <c r="A90" s="4"/>
      <c r="B90" s="22" t="s">
        <v>7</v>
      </c>
      <c r="C90" s="37">
        <f>SUM(C89:C89)</f>
        <v>72</v>
      </c>
      <c r="D90" s="50" t="s">
        <v>46</v>
      </c>
      <c r="E90" s="50"/>
      <c r="F90" s="24">
        <f>AVERAGE(F89:F89)</f>
        <v>335</v>
      </c>
      <c r="G90" s="25" t="s">
        <v>81</v>
      </c>
    </row>
    <row r="91" spans="1:7" ht="18.75" x14ac:dyDescent="0.3">
      <c r="A91" s="4"/>
      <c r="B91" s="15"/>
      <c r="C91" s="30"/>
      <c r="D91" s="30"/>
      <c r="E91" s="30"/>
      <c r="F91" s="30"/>
      <c r="G91" s="31"/>
    </row>
    <row r="92" spans="1:7" ht="18.75" x14ac:dyDescent="0.3">
      <c r="A92" s="4"/>
      <c r="B92" s="13" t="s">
        <v>8</v>
      </c>
      <c r="C92" s="4"/>
      <c r="D92" s="4"/>
      <c r="E92" s="4"/>
      <c r="F92" s="34"/>
      <c r="G92" s="31"/>
    </row>
    <row r="93" spans="1:7" ht="18.75" x14ac:dyDescent="0.3">
      <c r="A93" s="4"/>
      <c r="B93" s="27"/>
      <c r="C93" s="15" t="s">
        <v>9</v>
      </c>
      <c r="D93" s="13"/>
      <c r="E93" s="13"/>
      <c r="F93" s="34"/>
      <c r="G93" s="31"/>
    </row>
    <row r="94" spans="1:7" ht="18.75" x14ac:dyDescent="0.3">
      <c r="A94" s="4"/>
      <c r="B94" s="14"/>
      <c r="C94" s="15" t="s">
        <v>10</v>
      </c>
      <c r="D94" s="13"/>
      <c r="E94" s="13"/>
      <c r="F94" s="34"/>
      <c r="G94" s="31"/>
    </row>
    <row r="95" spans="1:7" ht="18.75" x14ac:dyDescent="0.3">
      <c r="A95" s="4"/>
      <c r="B95" s="16"/>
      <c r="C95" s="15" t="s">
        <v>11</v>
      </c>
      <c r="D95" s="13"/>
      <c r="E95" s="13"/>
      <c r="F95" s="34"/>
      <c r="G95" s="31"/>
    </row>
    <row r="96" spans="1:7" ht="18.75" x14ac:dyDescent="0.3">
      <c r="A96" s="4"/>
      <c r="B96" s="17"/>
      <c r="C96" s="15" t="s">
        <v>12</v>
      </c>
      <c r="D96" s="13"/>
      <c r="E96" s="13"/>
      <c r="F96" s="34"/>
      <c r="G96" s="31"/>
    </row>
    <row r="102" spans="1:7" ht="22.9" x14ac:dyDescent="0.4">
      <c r="A102" s="51" t="s">
        <v>51</v>
      </c>
      <c r="B102" s="51"/>
      <c r="C102" s="51"/>
      <c r="D102" s="51"/>
      <c r="E102" s="51"/>
      <c r="F102" s="51"/>
      <c r="G102" s="51"/>
    </row>
    <row r="103" spans="1:7" ht="14.45" x14ac:dyDescent="0.3">
      <c r="A103" s="4"/>
      <c r="B103" s="4"/>
      <c r="C103" s="4"/>
      <c r="D103" s="4"/>
      <c r="E103" s="4"/>
      <c r="F103" s="4"/>
      <c r="G103" s="4"/>
    </row>
    <row r="104" spans="1:7" ht="20.25" x14ac:dyDescent="0.3">
      <c r="A104" s="4"/>
      <c r="B104" s="52" t="s">
        <v>0</v>
      </c>
      <c r="C104" s="54" t="s">
        <v>1</v>
      </c>
      <c r="D104" s="56" t="s">
        <v>2</v>
      </c>
      <c r="E104" s="57"/>
      <c r="F104" s="58"/>
      <c r="G104" s="59" t="s">
        <v>3</v>
      </c>
    </row>
    <row r="105" spans="1:7" ht="20.25" x14ac:dyDescent="0.3">
      <c r="A105" s="4"/>
      <c r="B105" s="53"/>
      <c r="C105" s="55"/>
      <c r="D105" s="18" t="s">
        <v>4</v>
      </c>
      <c r="E105" s="18" t="s">
        <v>5</v>
      </c>
      <c r="F105" s="32" t="s">
        <v>6</v>
      </c>
      <c r="G105" s="59"/>
    </row>
    <row r="106" spans="1:7" ht="20.25" x14ac:dyDescent="0.25">
      <c r="A106" s="4"/>
      <c r="B106" s="19" t="s">
        <v>59</v>
      </c>
      <c r="C106" s="20">
        <v>31</v>
      </c>
      <c r="D106" s="33">
        <v>186</v>
      </c>
      <c r="E106" s="33">
        <v>353</v>
      </c>
      <c r="F106" s="33">
        <v>265</v>
      </c>
      <c r="G106" s="38" t="s">
        <v>82</v>
      </c>
    </row>
    <row r="107" spans="1:7" ht="20.25" x14ac:dyDescent="0.25">
      <c r="A107" s="4"/>
      <c r="B107" s="19" t="s">
        <v>60</v>
      </c>
      <c r="C107" s="20">
        <v>11</v>
      </c>
      <c r="D107" s="33">
        <v>212</v>
      </c>
      <c r="E107" s="33">
        <v>346</v>
      </c>
      <c r="F107" s="33">
        <v>270</v>
      </c>
      <c r="G107" s="38" t="s">
        <v>82</v>
      </c>
    </row>
    <row r="108" spans="1:7" ht="20.25" x14ac:dyDescent="0.25">
      <c r="A108" s="4"/>
      <c r="B108" s="19" t="s">
        <v>61</v>
      </c>
      <c r="C108" s="20">
        <v>16</v>
      </c>
      <c r="D108" s="33">
        <v>202</v>
      </c>
      <c r="E108" s="33">
        <v>311</v>
      </c>
      <c r="F108" s="33">
        <v>250</v>
      </c>
      <c r="G108" s="38" t="s">
        <v>82</v>
      </c>
    </row>
    <row r="109" spans="1:7" ht="20.25" x14ac:dyDescent="0.25">
      <c r="A109" s="4"/>
      <c r="B109" s="19" t="s">
        <v>62</v>
      </c>
      <c r="C109" s="20">
        <v>27</v>
      </c>
      <c r="D109" s="33">
        <v>206</v>
      </c>
      <c r="E109" s="33">
        <v>388</v>
      </c>
      <c r="F109" s="33">
        <v>288</v>
      </c>
      <c r="G109" s="38" t="s">
        <v>82</v>
      </c>
    </row>
    <row r="110" spans="1:7" ht="20.25" x14ac:dyDescent="0.25">
      <c r="A110" s="4"/>
      <c r="B110" s="19" t="s">
        <v>43</v>
      </c>
      <c r="C110" s="20">
        <v>43</v>
      </c>
      <c r="D110" s="33">
        <v>164</v>
      </c>
      <c r="E110" s="33">
        <v>410</v>
      </c>
      <c r="F110" s="33">
        <v>253</v>
      </c>
      <c r="G110" s="38" t="s">
        <v>82</v>
      </c>
    </row>
    <row r="111" spans="1:7" ht="20.25" x14ac:dyDescent="0.25">
      <c r="A111" s="4"/>
      <c r="B111" s="19" t="s">
        <v>44</v>
      </c>
      <c r="C111" s="20">
        <v>6</v>
      </c>
      <c r="D111" s="33">
        <v>190</v>
      </c>
      <c r="E111" s="33">
        <v>398</v>
      </c>
      <c r="F111" s="33">
        <v>254</v>
      </c>
      <c r="G111" s="38" t="s">
        <v>82</v>
      </c>
    </row>
    <row r="112" spans="1:7" ht="20.25" x14ac:dyDescent="0.3">
      <c r="A112" s="4"/>
      <c r="B112" s="22" t="s">
        <v>7</v>
      </c>
      <c r="C112" s="36">
        <f>SUM(C106:C111)</f>
        <v>134</v>
      </c>
      <c r="D112" s="50" t="s">
        <v>47</v>
      </c>
      <c r="E112" s="50"/>
      <c r="F112" s="24">
        <f>AVERAGE(F106:F111)</f>
        <v>263.33333333333331</v>
      </c>
      <c r="G112" s="25" t="s">
        <v>82</v>
      </c>
    </row>
    <row r="113" spans="1:7" ht="17.45" x14ac:dyDescent="0.3">
      <c r="A113" s="4"/>
      <c r="B113" s="15"/>
      <c r="C113" s="30"/>
      <c r="D113" s="30"/>
      <c r="E113" s="30"/>
      <c r="F113" s="30"/>
      <c r="G113" s="31"/>
    </row>
    <row r="114" spans="1:7" ht="17.45" x14ac:dyDescent="0.3">
      <c r="A114" s="4"/>
      <c r="B114" s="13" t="s">
        <v>8</v>
      </c>
      <c r="C114" s="4"/>
      <c r="D114" s="4"/>
      <c r="E114" s="4"/>
      <c r="F114" s="34"/>
      <c r="G114" s="31"/>
    </row>
    <row r="115" spans="1:7" ht="17.45" x14ac:dyDescent="0.3">
      <c r="A115" s="4"/>
      <c r="B115" s="27"/>
      <c r="C115" s="15" t="s">
        <v>9</v>
      </c>
      <c r="D115" s="13"/>
      <c r="E115" s="13"/>
      <c r="F115" s="34"/>
      <c r="G115" s="31"/>
    </row>
    <row r="116" spans="1:7" ht="17.45" x14ac:dyDescent="0.3">
      <c r="A116" s="4"/>
      <c r="B116" s="14"/>
      <c r="C116" s="15" t="s">
        <v>10</v>
      </c>
      <c r="D116" s="13"/>
      <c r="E116" s="13"/>
      <c r="F116" s="34"/>
      <c r="G116" s="31"/>
    </row>
    <row r="117" spans="1:7" ht="17.45" x14ac:dyDescent="0.3">
      <c r="A117" s="4"/>
      <c r="B117" s="16"/>
      <c r="C117" s="15" t="s">
        <v>11</v>
      </c>
      <c r="D117" s="13"/>
      <c r="E117" s="13"/>
      <c r="F117" s="34"/>
      <c r="G117" s="31"/>
    </row>
    <row r="118" spans="1:7" ht="17.45" x14ac:dyDescent="0.3">
      <c r="A118" s="4"/>
      <c r="B118" s="17"/>
      <c r="C118" s="15" t="s">
        <v>12</v>
      </c>
      <c r="D118" s="13"/>
      <c r="E118" s="13"/>
      <c r="F118" s="34"/>
      <c r="G118" s="31"/>
    </row>
    <row r="119" spans="1:7" x14ac:dyDescent="0.25">
      <c r="A119" s="4"/>
    </row>
    <row r="120" spans="1:7" ht="14.45" x14ac:dyDescent="0.3">
      <c r="A120" s="4"/>
    </row>
    <row r="123" spans="1:7" ht="22.5" x14ac:dyDescent="0.3">
      <c r="A123" s="51" t="s">
        <v>68</v>
      </c>
      <c r="B123" s="51"/>
      <c r="C123" s="51"/>
      <c r="D123" s="51"/>
      <c r="E123" s="51"/>
      <c r="F123" s="51"/>
      <c r="G123" s="51"/>
    </row>
    <row r="124" spans="1:7" x14ac:dyDescent="0.25">
      <c r="A124" s="4"/>
      <c r="B124" s="4"/>
      <c r="C124" s="4"/>
      <c r="D124" s="4"/>
      <c r="E124" s="4"/>
      <c r="F124" s="4"/>
      <c r="G124" s="4"/>
    </row>
    <row r="125" spans="1:7" ht="20.25" x14ac:dyDescent="0.3">
      <c r="A125" s="4"/>
      <c r="B125" s="52" t="s">
        <v>0</v>
      </c>
      <c r="C125" s="54" t="s">
        <v>1</v>
      </c>
      <c r="D125" s="56" t="s">
        <v>2</v>
      </c>
      <c r="E125" s="57"/>
      <c r="F125" s="58"/>
      <c r="G125" s="59" t="s">
        <v>3</v>
      </c>
    </row>
    <row r="126" spans="1:7" ht="20.25" x14ac:dyDescent="0.3">
      <c r="A126" s="4"/>
      <c r="B126" s="53"/>
      <c r="C126" s="55"/>
      <c r="D126" s="18" t="s">
        <v>4</v>
      </c>
      <c r="E126" s="18" t="s">
        <v>5</v>
      </c>
      <c r="F126" s="32" t="s">
        <v>6</v>
      </c>
      <c r="G126" s="59"/>
    </row>
    <row r="127" spans="1:7" ht="20.25" x14ac:dyDescent="0.25">
      <c r="A127" s="4"/>
      <c r="B127" s="19" t="s">
        <v>63</v>
      </c>
      <c r="C127" s="20">
        <v>13</v>
      </c>
      <c r="D127" s="33">
        <v>202</v>
      </c>
      <c r="E127" s="33">
        <v>385</v>
      </c>
      <c r="F127" s="33">
        <v>274</v>
      </c>
      <c r="G127" s="38" t="s">
        <v>82</v>
      </c>
    </row>
    <row r="128" spans="1:7" ht="20.25" x14ac:dyDescent="0.25">
      <c r="A128" s="4"/>
      <c r="B128" s="19" t="s">
        <v>64</v>
      </c>
      <c r="C128" s="20">
        <v>13</v>
      </c>
      <c r="D128" s="33">
        <v>215</v>
      </c>
      <c r="E128" s="33">
        <v>305</v>
      </c>
      <c r="F128" s="33">
        <v>262</v>
      </c>
      <c r="G128" s="38" t="s">
        <v>82</v>
      </c>
    </row>
    <row r="129" spans="1:7" ht="20.25" x14ac:dyDescent="0.25">
      <c r="A129" s="4"/>
      <c r="B129" s="19" t="s">
        <v>65</v>
      </c>
      <c r="C129" s="20">
        <v>14</v>
      </c>
      <c r="D129" s="33">
        <v>196</v>
      </c>
      <c r="E129" s="33">
        <v>334</v>
      </c>
      <c r="F129" s="33">
        <v>273</v>
      </c>
      <c r="G129" s="38" t="s">
        <v>82</v>
      </c>
    </row>
    <row r="130" spans="1:7" ht="20.25" x14ac:dyDescent="0.25">
      <c r="A130" s="4"/>
      <c r="B130" s="19" t="s">
        <v>66</v>
      </c>
      <c r="C130" s="20">
        <v>1</v>
      </c>
      <c r="D130" s="33"/>
      <c r="E130" s="33">
        <v>369</v>
      </c>
      <c r="F130" s="33">
        <v>369</v>
      </c>
      <c r="G130" s="38" t="s">
        <v>84</v>
      </c>
    </row>
    <row r="131" spans="1:7" ht="20.25" x14ac:dyDescent="0.25">
      <c r="A131" s="4"/>
      <c r="B131" s="19" t="s">
        <v>67</v>
      </c>
      <c r="C131" s="20">
        <v>14</v>
      </c>
      <c r="D131" s="33">
        <v>199</v>
      </c>
      <c r="E131" s="33">
        <v>324</v>
      </c>
      <c r="F131" s="33">
        <v>258</v>
      </c>
      <c r="G131" s="38" t="s">
        <v>82</v>
      </c>
    </row>
    <row r="132" spans="1:7" ht="20.25" x14ac:dyDescent="0.3">
      <c r="A132" s="4"/>
      <c r="B132" s="22" t="s">
        <v>7</v>
      </c>
      <c r="C132" s="37">
        <f>SUM(C127:C131)</f>
        <v>55</v>
      </c>
      <c r="D132" s="50" t="s">
        <v>47</v>
      </c>
      <c r="E132" s="50"/>
      <c r="F132" s="24">
        <f>AVERAGE(F127:F131)</f>
        <v>287.2</v>
      </c>
      <c r="G132" s="25" t="s">
        <v>82</v>
      </c>
    </row>
    <row r="133" spans="1:7" ht="18.75" x14ac:dyDescent="0.3">
      <c r="A133" s="4"/>
      <c r="B133" s="15"/>
      <c r="C133" s="30"/>
      <c r="D133" s="30"/>
      <c r="E133" s="30"/>
      <c r="F133" s="30"/>
      <c r="G133" s="31"/>
    </row>
    <row r="134" spans="1:7" ht="18.75" x14ac:dyDescent="0.3">
      <c r="A134" s="4"/>
      <c r="B134" s="13" t="s">
        <v>8</v>
      </c>
      <c r="C134" s="4"/>
      <c r="D134" s="4"/>
      <c r="E134" s="4"/>
      <c r="F134" s="34"/>
      <c r="G134" s="31"/>
    </row>
    <row r="135" spans="1:7" ht="18.75" x14ac:dyDescent="0.3">
      <c r="A135" s="4"/>
      <c r="B135" s="27"/>
      <c r="C135" s="15" t="s">
        <v>9</v>
      </c>
      <c r="D135" s="13"/>
      <c r="E135" s="13"/>
      <c r="F135" s="34"/>
      <c r="G135" s="31"/>
    </row>
    <row r="136" spans="1:7" ht="18.75" x14ac:dyDescent="0.3">
      <c r="A136" s="4"/>
      <c r="B136" s="14"/>
      <c r="C136" s="15" t="s">
        <v>10</v>
      </c>
      <c r="D136" s="13"/>
      <c r="E136" s="13"/>
      <c r="F136" s="34"/>
      <c r="G136" s="31"/>
    </row>
    <row r="137" spans="1:7" ht="18.75" x14ac:dyDescent="0.3">
      <c r="A137" s="4"/>
      <c r="B137" s="16"/>
      <c r="C137" s="15" t="s">
        <v>11</v>
      </c>
      <c r="D137" s="13"/>
      <c r="E137" s="13"/>
      <c r="F137" s="34"/>
      <c r="G137" s="31"/>
    </row>
    <row r="138" spans="1:7" ht="18.75" x14ac:dyDescent="0.3">
      <c r="A138" s="4"/>
      <c r="B138" s="17"/>
      <c r="C138" s="15" t="s">
        <v>12</v>
      </c>
      <c r="D138" s="13"/>
      <c r="E138" s="13"/>
      <c r="F138" s="34"/>
      <c r="G138" s="31"/>
    </row>
    <row r="142" spans="1:7" ht="22.5" x14ac:dyDescent="0.3">
      <c r="A142" s="51" t="s">
        <v>69</v>
      </c>
      <c r="B142" s="51"/>
      <c r="C142" s="51"/>
      <c r="D142" s="51"/>
      <c r="E142" s="51"/>
      <c r="F142" s="51"/>
      <c r="G142" s="51"/>
    </row>
    <row r="143" spans="1:7" x14ac:dyDescent="0.25">
      <c r="A143" s="4"/>
      <c r="B143" s="4"/>
      <c r="C143" s="4"/>
      <c r="D143" s="4"/>
      <c r="E143" s="4"/>
      <c r="F143" s="4"/>
      <c r="G143" s="4"/>
    </row>
    <row r="144" spans="1:7" ht="20.25" x14ac:dyDescent="0.3">
      <c r="A144" s="4"/>
      <c r="B144" s="52" t="s">
        <v>0</v>
      </c>
      <c r="C144" s="54" t="s">
        <v>1</v>
      </c>
      <c r="D144" s="56" t="s">
        <v>2</v>
      </c>
      <c r="E144" s="57"/>
      <c r="F144" s="58"/>
      <c r="G144" s="59" t="s">
        <v>3</v>
      </c>
    </row>
    <row r="145" spans="1:7" ht="20.25" x14ac:dyDescent="0.3">
      <c r="A145" s="4"/>
      <c r="B145" s="53"/>
      <c r="C145" s="55"/>
      <c r="D145" s="18" t="s">
        <v>4</v>
      </c>
      <c r="E145" s="18" t="s">
        <v>5</v>
      </c>
      <c r="F145" s="32" t="s">
        <v>6</v>
      </c>
      <c r="G145" s="59"/>
    </row>
    <row r="146" spans="1:7" ht="20.25" x14ac:dyDescent="0.25">
      <c r="A146" s="4"/>
      <c r="B146" s="19" t="s">
        <v>70</v>
      </c>
      <c r="C146" s="20">
        <v>37</v>
      </c>
      <c r="D146" s="33">
        <v>209</v>
      </c>
      <c r="E146" s="33">
        <v>401</v>
      </c>
      <c r="F146" s="33">
        <v>310</v>
      </c>
      <c r="G146" s="38" t="s">
        <v>81</v>
      </c>
    </row>
    <row r="147" spans="1:7" ht="20.25" x14ac:dyDescent="0.3">
      <c r="A147" s="4"/>
      <c r="B147" s="22" t="s">
        <v>7</v>
      </c>
      <c r="C147" s="37">
        <f>SUM(C146:C146)</f>
        <v>37</v>
      </c>
      <c r="D147" s="50" t="s">
        <v>46</v>
      </c>
      <c r="E147" s="50"/>
      <c r="F147" s="24">
        <f>AVERAGE(F146:F146)</f>
        <v>310</v>
      </c>
      <c r="G147" s="25" t="s">
        <v>81</v>
      </c>
    </row>
    <row r="148" spans="1:7" ht="18.75" x14ac:dyDescent="0.3">
      <c r="A148" s="4"/>
      <c r="B148" s="15"/>
      <c r="C148" s="30"/>
      <c r="D148" s="30"/>
      <c r="E148" s="30"/>
      <c r="F148" s="30"/>
      <c r="G148" s="31"/>
    </row>
    <row r="149" spans="1:7" ht="18.75" x14ac:dyDescent="0.3">
      <c r="A149" s="4"/>
      <c r="B149" s="13" t="s">
        <v>8</v>
      </c>
      <c r="C149" s="4"/>
      <c r="D149" s="4"/>
      <c r="E149" s="4"/>
      <c r="F149" s="34"/>
      <c r="G149" s="31"/>
    </row>
    <row r="150" spans="1:7" ht="18.75" x14ac:dyDescent="0.3">
      <c r="A150" s="4"/>
      <c r="B150" s="27"/>
      <c r="C150" s="15" t="s">
        <v>9</v>
      </c>
      <c r="D150" s="13"/>
      <c r="E150" s="13"/>
      <c r="F150" s="34"/>
      <c r="G150" s="31"/>
    </row>
    <row r="151" spans="1:7" ht="18.75" x14ac:dyDescent="0.3">
      <c r="A151" s="4"/>
      <c r="B151" s="14"/>
      <c r="C151" s="15" t="s">
        <v>10</v>
      </c>
      <c r="D151" s="13"/>
      <c r="E151" s="13"/>
      <c r="F151" s="34"/>
      <c r="G151" s="31"/>
    </row>
    <row r="152" spans="1:7" ht="18.75" x14ac:dyDescent="0.3">
      <c r="A152" s="4"/>
      <c r="B152" s="16"/>
      <c r="C152" s="15" t="s">
        <v>11</v>
      </c>
      <c r="D152" s="13"/>
      <c r="E152" s="13"/>
      <c r="F152" s="34"/>
      <c r="G152" s="31"/>
    </row>
    <row r="153" spans="1:7" ht="18.75" x14ac:dyDescent="0.3">
      <c r="A153" s="4"/>
      <c r="B153" s="17"/>
      <c r="C153" s="15" t="s">
        <v>12</v>
      </c>
      <c r="D153" s="13"/>
      <c r="E153" s="13"/>
      <c r="F153" s="34"/>
      <c r="G153" s="31"/>
    </row>
    <row r="156" spans="1:7" ht="22.5" x14ac:dyDescent="0.3">
      <c r="A156" s="51" t="s">
        <v>71</v>
      </c>
      <c r="B156" s="51"/>
      <c r="C156" s="51"/>
      <c r="D156" s="51"/>
      <c r="E156" s="51"/>
      <c r="F156" s="51"/>
      <c r="G156" s="51"/>
    </row>
    <row r="157" spans="1:7" x14ac:dyDescent="0.25">
      <c r="A157" s="4"/>
      <c r="B157" s="4"/>
      <c r="C157" s="4"/>
      <c r="D157" s="4"/>
      <c r="E157" s="4"/>
      <c r="F157" s="4"/>
      <c r="G157" s="4"/>
    </row>
    <row r="158" spans="1:7" ht="20.25" x14ac:dyDescent="0.3">
      <c r="A158" s="4"/>
      <c r="B158" s="52" t="s">
        <v>0</v>
      </c>
      <c r="C158" s="54" t="s">
        <v>1</v>
      </c>
      <c r="D158" s="56" t="s">
        <v>2</v>
      </c>
      <c r="E158" s="57"/>
      <c r="F158" s="58"/>
      <c r="G158" s="59" t="s">
        <v>3</v>
      </c>
    </row>
    <row r="159" spans="1:7" ht="20.25" x14ac:dyDescent="0.3">
      <c r="A159" s="4"/>
      <c r="B159" s="53"/>
      <c r="C159" s="55"/>
      <c r="D159" s="18" t="s">
        <v>4</v>
      </c>
      <c r="E159" s="18" t="s">
        <v>5</v>
      </c>
      <c r="F159" s="32" t="s">
        <v>6</v>
      </c>
      <c r="G159" s="59"/>
    </row>
    <row r="160" spans="1:7" ht="20.25" x14ac:dyDescent="0.25">
      <c r="A160" s="4"/>
      <c r="B160" s="19" t="s">
        <v>72</v>
      </c>
      <c r="C160" s="20">
        <v>4</v>
      </c>
      <c r="D160" s="33">
        <v>228</v>
      </c>
      <c r="E160" s="33">
        <v>353</v>
      </c>
      <c r="F160" s="33">
        <v>267</v>
      </c>
      <c r="G160" s="38" t="str">
        <f>IF(AND(F160&gt;=435,F160&lt;=500.9),"PROFICIENT COMMAND OF ENGLISH (C2)",IF(AND(F160&gt;=368,F160&lt;=434.9),"ADVANCED COMMAND OF ENGLISH (C1)",IF(AND(F160&gt;=301,F160&lt;=367),"GOOD COMMAND OF ENGLISH (B2)",IF(AND(F160&gt;=234,F160&lt;=300),"SUFFICIENT COMMAND OF ENGLISH (B1)",IF(AND(F160&gt;=167,F160&lt;=233),"ELEMENTARY COMMAND OF ENGLISH (A2)",IF(AND(F160&lt;166.9),"LIMITED COMMAND OF ENGLISH (A1)"))))))</f>
        <v>SUFFICIENT COMMAND OF ENGLISH (B1)</v>
      </c>
    </row>
    <row r="161" spans="1:7" ht="20.25" x14ac:dyDescent="0.25">
      <c r="A161" s="4"/>
      <c r="B161" s="19" t="s">
        <v>73</v>
      </c>
      <c r="C161" s="20">
        <v>23</v>
      </c>
      <c r="D161" s="33">
        <v>199</v>
      </c>
      <c r="E161" s="33">
        <v>385</v>
      </c>
      <c r="F161" s="33">
        <v>269</v>
      </c>
      <c r="G161" s="38" t="str">
        <f t="shared" ref="G161:G166" si="0">IF(AND(F161&gt;=435,F161&lt;=500.9),"PROFICIENT COMMAND OF ENGLISH (C2)",IF(AND(F161&gt;=368,F161&lt;=434.9),"ADVANCED COMMAND OF ENGLISH (C1)",IF(AND(F161&gt;=301,F161&lt;=367),"GOOD COMMAND OF ENGLISH (B2)",IF(AND(F161&gt;=234,F161&lt;=300),"SUFFICIENT COMMAND OF ENGLISH (B1)",IF(AND(F161&gt;=167,F161&lt;=233),"ELEMENTARY COMMAND OF ENGLISH (A2)",IF(AND(F161&lt;166.9),"LIMITED COMMAND OF ENGLISH (A1)"))))))</f>
        <v>SUFFICIENT COMMAND OF ENGLISH (B1)</v>
      </c>
    </row>
    <row r="162" spans="1:7" ht="20.25" x14ac:dyDescent="0.25">
      <c r="A162" s="4"/>
      <c r="B162" s="19" t="s">
        <v>74</v>
      </c>
      <c r="C162" s="20">
        <v>18</v>
      </c>
      <c r="D162" s="33">
        <v>222</v>
      </c>
      <c r="E162" s="33">
        <v>398</v>
      </c>
      <c r="F162" s="33">
        <v>291</v>
      </c>
      <c r="G162" s="38" t="str">
        <f t="shared" si="0"/>
        <v>SUFFICIENT COMMAND OF ENGLISH (B1)</v>
      </c>
    </row>
    <row r="163" spans="1:7" ht="20.25" x14ac:dyDescent="0.25">
      <c r="A163" s="4"/>
      <c r="B163" s="19" t="s">
        <v>75</v>
      </c>
      <c r="C163" s="20">
        <v>36</v>
      </c>
      <c r="D163" s="33">
        <v>202</v>
      </c>
      <c r="E163" s="33">
        <v>362</v>
      </c>
      <c r="F163" s="33">
        <v>294</v>
      </c>
      <c r="G163" s="38" t="str">
        <f t="shared" si="0"/>
        <v>SUFFICIENT COMMAND OF ENGLISH (B1)</v>
      </c>
    </row>
    <row r="164" spans="1:7" ht="20.25" x14ac:dyDescent="0.25">
      <c r="A164" s="4"/>
      <c r="B164" s="19" t="s">
        <v>76</v>
      </c>
      <c r="C164" s="20">
        <v>39</v>
      </c>
      <c r="D164" s="33">
        <v>183</v>
      </c>
      <c r="E164" s="33">
        <v>366</v>
      </c>
      <c r="F164" s="33">
        <v>263</v>
      </c>
      <c r="G164" s="38" t="str">
        <f t="shared" si="0"/>
        <v>SUFFICIENT COMMAND OF ENGLISH (B1)</v>
      </c>
    </row>
    <row r="165" spans="1:7" ht="20.25" x14ac:dyDescent="0.25">
      <c r="A165" s="4"/>
      <c r="B165" s="19" t="s">
        <v>77</v>
      </c>
      <c r="C165" s="20">
        <v>15</v>
      </c>
      <c r="D165" s="33">
        <v>212</v>
      </c>
      <c r="E165" s="33">
        <v>340</v>
      </c>
      <c r="F165" s="33">
        <v>284</v>
      </c>
      <c r="G165" s="38" t="str">
        <f t="shared" si="0"/>
        <v>SUFFICIENT COMMAND OF ENGLISH (B1)</v>
      </c>
    </row>
    <row r="166" spans="1:7" ht="20.25" x14ac:dyDescent="0.3">
      <c r="A166" s="4"/>
      <c r="B166" s="22" t="s">
        <v>7</v>
      </c>
      <c r="C166" s="37">
        <f>SUM(C160:C165)</f>
        <v>135</v>
      </c>
      <c r="D166" s="50" t="s">
        <v>47</v>
      </c>
      <c r="E166" s="50"/>
      <c r="F166" s="24">
        <f>AVERAGE(F160:F165)</f>
        <v>278</v>
      </c>
      <c r="G166" s="25" t="str">
        <f t="shared" si="0"/>
        <v>SUFFICIENT COMMAND OF ENGLISH (B1)</v>
      </c>
    </row>
    <row r="167" spans="1:7" ht="18.75" x14ac:dyDescent="0.3">
      <c r="A167" s="4"/>
      <c r="B167" s="15"/>
      <c r="C167" s="30"/>
      <c r="D167" s="30"/>
      <c r="E167" s="30"/>
      <c r="F167" s="30"/>
      <c r="G167" s="31"/>
    </row>
    <row r="168" spans="1:7" ht="18.75" x14ac:dyDescent="0.3">
      <c r="A168" s="4"/>
      <c r="B168" s="13" t="s">
        <v>8</v>
      </c>
      <c r="C168" s="4"/>
      <c r="D168" s="4"/>
      <c r="E168" s="4"/>
      <c r="F168" s="34"/>
      <c r="G168" s="31"/>
    </row>
    <row r="169" spans="1:7" ht="18.75" x14ac:dyDescent="0.3">
      <c r="A169" s="4"/>
      <c r="B169" s="27"/>
      <c r="C169" s="15" t="s">
        <v>9</v>
      </c>
      <c r="D169" s="13"/>
      <c r="E169" s="13"/>
      <c r="F169" s="34"/>
      <c r="G169" s="31"/>
    </row>
    <row r="170" spans="1:7" ht="18.75" x14ac:dyDescent="0.3">
      <c r="A170" s="4"/>
      <c r="B170" s="14"/>
      <c r="C170" s="15" t="s">
        <v>10</v>
      </c>
      <c r="D170" s="13"/>
      <c r="E170" s="13"/>
      <c r="F170" s="34"/>
      <c r="G170" s="31"/>
    </row>
    <row r="171" spans="1:7" ht="18.75" x14ac:dyDescent="0.3">
      <c r="A171" s="4"/>
      <c r="B171" s="16"/>
      <c r="C171" s="15" t="s">
        <v>11</v>
      </c>
      <c r="D171" s="13"/>
      <c r="E171" s="13"/>
      <c r="F171" s="34"/>
      <c r="G171" s="31"/>
    </row>
    <row r="172" spans="1:7" ht="18.75" x14ac:dyDescent="0.3">
      <c r="A172" s="4"/>
      <c r="B172" s="17"/>
      <c r="C172" s="15" t="s">
        <v>12</v>
      </c>
      <c r="D172" s="13"/>
      <c r="E172" s="13"/>
      <c r="F172" s="34"/>
      <c r="G172" s="31"/>
    </row>
    <row r="176" spans="1:7" ht="22.5" x14ac:dyDescent="0.3">
      <c r="A176" s="51" t="s">
        <v>78</v>
      </c>
      <c r="B176" s="51"/>
      <c r="C176" s="51"/>
      <c r="D176" s="51"/>
      <c r="E176" s="51"/>
      <c r="F176" s="51"/>
      <c r="G176" s="51"/>
    </row>
    <row r="177" spans="1:7" x14ac:dyDescent="0.25">
      <c r="A177" s="4"/>
      <c r="B177" s="4"/>
      <c r="C177" s="4"/>
      <c r="D177" s="4"/>
      <c r="E177" s="4"/>
      <c r="F177" s="4"/>
      <c r="G177" s="4"/>
    </row>
    <row r="178" spans="1:7" ht="20.25" x14ac:dyDescent="0.3">
      <c r="A178" s="4"/>
      <c r="B178" s="52" t="s">
        <v>0</v>
      </c>
      <c r="C178" s="54" t="s">
        <v>1</v>
      </c>
      <c r="D178" s="56" t="s">
        <v>2</v>
      </c>
      <c r="E178" s="57"/>
      <c r="F178" s="58"/>
      <c r="G178" s="59" t="s">
        <v>3</v>
      </c>
    </row>
    <row r="179" spans="1:7" ht="20.25" x14ac:dyDescent="0.3">
      <c r="A179" s="4"/>
      <c r="B179" s="53"/>
      <c r="C179" s="55"/>
      <c r="D179" s="18" t="s">
        <v>4</v>
      </c>
      <c r="E179" s="18" t="s">
        <v>5</v>
      </c>
      <c r="F179" s="32" t="s">
        <v>6</v>
      </c>
      <c r="G179" s="59"/>
    </row>
    <row r="180" spans="1:7" ht="20.25" x14ac:dyDescent="0.25">
      <c r="A180" s="4"/>
      <c r="B180" s="19" t="s">
        <v>31</v>
      </c>
      <c r="C180" s="20">
        <v>28</v>
      </c>
      <c r="D180" s="33">
        <v>196</v>
      </c>
      <c r="E180" s="33">
        <v>388</v>
      </c>
      <c r="F180" s="33">
        <v>263</v>
      </c>
      <c r="G180" s="38" t="s">
        <v>82</v>
      </c>
    </row>
    <row r="181" spans="1:7" ht="20.25" x14ac:dyDescent="0.3">
      <c r="A181" s="4"/>
      <c r="B181" s="22" t="s">
        <v>7</v>
      </c>
      <c r="C181" s="37">
        <f>SUM(C180:C180)</f>
        <v>28</v>
      </c>
      <c r="D181" s="50" t="s">
        <v>46</v>
      </c>
      <c r="E181" s="50"/>
      <c r="F181" s="24">
        <f>AVERAGE(F180:F180)</f>
        <v>263</v>
      </c>
      <c r="G181" s="25" t="s">
        <v>82</v>
      </c>
    </row>
    <row r="182" spans="1:7" ht="18.75" x14ac:dyDescent="0.3">
      <c r="A182" s="4"/>
      <c r="B182" s="15"/>
      <c r="C182" s="30"/>
      <c r="D182" s="30"/>
      <c r="E182" s="30"/>
      <c r="F182" s="30"/>
      <c r="G182" s="31"/>
    </row>
    <row r="183" spans="1:7" ht="18.75" x14ac:dyDescent="0.3">
      <c r="A183" s="4"/>
      <c r="B183" s="13" t="s">
        <v>8</v>
      </c>
      <c r="C183" s="4"/>
      <c r="D183" s="4"/>
      <c r="E183" s="4"/>
      <c r="F183" s="34"/>
      <c r="G183" s="31"/>
    </row>
    <row r="184" spans="1:7" ht="18.75" x14ac:dyDescent="0.3">
      <c r="A184" s="4"/>
      <c r="B184" s="27"/>
      <c r="C184" s="15" t="s">
        <v>9</v>
      </c>
      <c r="D184" s="13"/>
      <c r="E184" s="13"/>
      <c r="F184" s="34"/>
      <c r="G184" s="31"/>
    </row>
    <row r="185" spans="1:7" ht="18.75" x14ac:dyDescent="0.3">
      <c r="A185" s="4"/>
      <c r="B185" s="14"/>
      <c r="C185" s="15" t="s">
        <v>10</v>
      </c>
      <c r="D185" s="13"/>
      <c r="E185" s="13"/>
      <c r="F185" s="34"/>
      <c r="G185" s="31"/>
    </row>
    <row r="186" spans="1:7" ht="18.75" x14ac:dyDescent="0.3">
      <c r="A186" s="4"/>
      <c r="B186" s="16"/>
      <c r="C186" s="15" t="s">
        <v>11</v>
      </c>
      <c r="D186" s="13"/>
      <c r="E186" s="13"/>
      <c r="F186" s="34"/>
      <c r="G186" s="31"/>
    </row>
    <row r="187" spans="1:7" ht="18.75" x14ac:dyDescent="0.3">
      <c r="A187" s="4"/>
      <c r="B187" s="17"/>
      <c r="C187" s="15" t="s">
        <v>12</v>
      </c>
      <c r="D187" s="13"/>
      <c r="E187" s="13"/>
      <c r="F187" s="34"/>
      <c r="G187" s="31"/>
    </row>
  </sheetData>
  <mergeCells count="66">
    <mergeCell ref="C3:C4"/>
    <mergeCell ref="A1:G1"/>
    <mergeCell ref="B3:B4"/>
    <mergeCell ref="D3:F3"/>
    <mergeCell ref="G3:G4"/>
    <mergeCell ref="D9:E9"/>
    <mergeCell ref="A64:G64"/>
    <mergeCell ref="B66:B67"/>
    <mergeCell ref="C66:C67"/>
    <mergeCell ref="D66:F66"/>
    <mergeCell ref="G66:G67"/>
    <mergeCell ref="A17:G17"/>
    <mergeCell ref="B19:B20"/>
    <mergeCell ref="C19:C20"/>
    <mergeCell ref="D19:F19"/>
    <mergeCell ref="G19:G20"/>
    <mergeCell ref="D24:E24"/>
    <mergeCell ref="A32:G32"/>
    <mergeCell ref="B34:B35"/>
    <mergeCell ref="C34:C35"/>
    <mergeCell ref="D52:E52"/>
    <mergeCell ref="D34:F34"/>
    <mergeCell ref="G34:G35"/>
    <mergeCell ref="D37:E37"/>
    <mergeCell ref="A85:G85"/>
    <mergeCell ref="B87:B88"/>
    <mergeCell ref="C87:C88"/>
    <mergeCell ref="D87:F87"/>
    <mergeCell ref="G87:G88"/>
    <mergeCell ref="D73:E73"/>
    <mergeCell ref="A45:G45"/>
    <mergeCell ref="B47:B48"/>
    <mergeCell ref="C47:C48"/>
    <mergeCell ref="D47:F47"/>
    <mergeCell ref="G47:G48"/>
    <mergeCell ref="D132:E132"/>
    <mergeCell ref="C144:C145"/>
    <mergeCell ref="D90:E90"/>
    <mergeCell ref="A123:G123"/>
    <mergeCell ref="B125:B126"/>
    <mergeCell ref="C125:C126"/>
    <mergeCell ref="D125:F125"/>
    <mergeCell ref="G125:G126"/>
    <mergeCell ref="D112:E112"/>
    <mergeCell ref="A102:G102"/>
    <mergeCell ref="B104:B105"/>
    <mergeCell ref="C104:C105"/>
    <mergeCell ref="D104:F104"/>
    <mergeCell ref="G104:G105"/>
    <mergeCell ref="A142:G142"/>
    <mergeCell ref="B144:B145"/>
    <mergeCell ref="D144:F144"/>
    <mergeCell ref="G144:G145"/>
    <mergeCell ref="D147:E147"/>
    <mergeCell ref="A156:G156"/>
    <mergeCell ref="B158:B159"/>
    <mergeCell ref="C158:C159"/>
    <mergeCell ref="D158:F158"/>
    <mergeCell ref="G158:G159"/>
    <mergeCell ref="D181:E181"/>
    <mergeCell ref="D166:E166"/>
    <mergeCell ref="A176:G176"/>
    <mergeCell ref="B178:B179"/>
    <mergeCell ref="C178:C179"/>
    <mergeCell ref="D178:F178"/>
    <mergeCell ref="G178:G179"/>
  </mergeCells>
  <pageMargins left="0.7" right="0.7" top="1.1100000000000001" bottom="0.75" header="0.3" footer="0.3"/>
  <pageSetup paperSize="10000" scale="6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="60" zoomScaleNormal="60" workbookViewId="0">
      <selection activeCell="E3" sqref="E3"/>
    </sheetView>
  </sheetViews>
  <sheetFormatPr defaultRowHeight="15" x14ac:dyDescent="0.25"/>
  <cols>
    <col min="2" max="2" width="54.140625" bestFit="1" customWidth="1"/>
    <col min="3" max="3" width="25.85546875" customWidth="1"/>
    <col min="4" max="4" width="28.42578125" bestFit="1" customWidth="1"/>
    <col min="5" max="5" width="54.7109375" bestFit="1" customWidth="1"/>
  </cols>
  <sheetData>
    <row r="1" spans="1:7" ht="22.9" x14ac:dyDescent="0.3">
      <c r="A1" s="64" t="s">
        <v>79</v>
      </c>
      <c r="B1" s="64"/>
      <c r="C1" s="64"/>
      <c r="D1" s="64"/>
      <c r="E1" s="64"/>
      <c r="F1" s="64"/>
      <c r="G1" s="64"/>
    </row>
    <row r="2" spans="1:7" ht="14.45" x14ac:dyDescent="0.3">
      <c r="A2" s="2"/>
      <c r="B2" s="2"/>
      <c r="C2" s="3"/>
      <c r="D2" s="3"/>
      <c r="E2" s="4"/>
      <c r="F2" s="4"/>
      <c r="G2" s="4"/>
    </row>
    <row r="3" spans="1:7" ht="17.45" x14ac:dyDescent="0.3">
      <c r="A3" s="2"/>
      <c r="B3" s="5" t="s">
        <v>18</v>
      </c>
      <c r="C3" s="6" t="s">
        <v>19</v>
      </c>
      <c r="D3" s="7" t="s">
        <v>20</v>
      </c>
      <c r="E3" s="8" t="s">
        <v>21</v>
      </c>
      <c r="F3" s="4"/>
      <c r="G3" s="4"/>
    </row>
    <row r="4" spans="1:7" ht="18.75" x14ac:dyDescent="0.3">
      <c r="A4" s="2"/>
      <c r="B4" s="39" t="s">
        <v>52</v>
      </c>
      <c r="C4" s="9">
        <v>72</v>
      </c>
      <c r="D4" s="10">
        <v>335</v>
      </c>
      <c r="E4" s="11" t="s">
        <v>81</v>
      </c>
      <c r="F4" s="4"/>
      <c r="G4" s="4"/>
    </row>
    <row r="5" spans="1:7" ht="18.75" x14ac:dyDescent="0.3">
      <c r="A5" s="2"/>
      <c r="B5" s="40" t="s">
        <v>22</v>
      </c>
      <c r="C5" s="9">
        <v>28</v>
      </c>
      <c r="D5" s="10">
        <v>268</v>
      </c>
      <c r="E5" s="11" t="s">
        <v>82</v>
      </c>
      <c r="F5" s="4"/>
      <c r="G5" s="4"/>
    </row>
    <row r="6" spans="1:7" ht="18.75" x14ac:dyDescent="0.3">
      <c r="A6" s="2"/>
      <c r="B6" s="41" t="s">
        <v>23</v>
      </c>
      <c r="C6" s="9">
        <v>37</v>
      </c>
      <c r="D6" s="10">
        <v>310</v>
      </c>
      <c r="E6" s="11" t="s">
        <v>81</v>
      </c>
      <c r="F6" s="4"/>
      <c r="G6" s="4"/>
    </row>
    <row r="7" spans="1:7" ht="18.75" x14ac:dyDescent="0.3">
      <c r="A7" s="2"/>
      <c r="B7" s="42" t="s">
        <v>24</v>
      </c>
      <c r="C7" s="9">
        <v>64</v>
      </c>
      <c r="D7" s="10">
        <v>283</v>
      </c>
      <c r="E7" s="11" t="s">
        <v>82</v>
      </c>
      <c r="F7" s="4"/>
      <c r="G7" s="4"/>
    </row>
    <row r="8" spans="1:7" ht="18.75" x14ac:dyDescent="0.3">
      <c r="A8" s="2"/>
      <c r="B8" s="43" t="s">
        <v>25</v>
      </c>
      <c r="C8" s="12">
        <v>135</v>
      </c>
      <c r="D8" s="10">
        <v>278</v>
      </c>
      <c r="E8" s="11" t="s">
        <v>82</v>
      </c>
      <c r="F8" s="4"/>
      <c r="G8" s="4"/>
    </row>
    <row r="9" spans="1:7" ht="18.75" x14ac:dyDescent="0.3">
      <c r="A9" s="2"/>
      <c r="B9" s="44" t="s">
        <v>26</v>
      </c>
      <c r="C9" s="12">
        <v>134</v>
      </c>
      <c r="D9" s="10">
        <v>263</v>
      </c>
      <c r="E9" s="11" t="s">
        <v>82</v>
      </c>
      <c r="F9" s="4"/>
      <c r="G9" s="4"/>
    </row>
    <row r="10" spans="1:7" ht="18.75" x14ac:dyDescent="0.3">
      <c r="A10" s="2"/>
      <c r="B10" s="45" t="s">
        <v>27</v>
      </c>
      <c r="C10" s="12">
        <v>34</v>
      </c>
      <c r="D10" s="10">
        <v>269</v>
      </c>
      <c r="E10" s="11" t="s">
        <v>82</v>
      </c>
      <c r="F10" s="4"/>
      <c r="G10" s="4"/>
    </row>
    <row r="11" spans="1:7" ht="18.75" x14ac:dyDescent="0.3">
      <c r="A11" s="2"/>
      <c r="B11" s="46" t="s">
        <v>28</v>
      </c>
      <c r="C11" s="12">
        <v>122</v>
      </c>
      <c r="D11" s="10">
        <v>286</v>
      </c>
      <c r="E11" s="11" t="s">
        <v>82</v>
      </c>
      <c r="F11" s="4"/>
      <c r="G11" s="4"/>
    </row>
    <row r="12" spans="1:7" ht="18.75" x14ac:dyDescent="0.3">
      <c r="A12" s="2"/>
      <c r="B12" s="47" t="s">
        <v>29</v>
      </c>
      <c r="C12" s="12">
        <v>130</v>
      </c>
      <c r="D12" s="10">
        <v>272</v>
      </c>
      <c r="E12" s="11" t="s">
        <v>82</v>
      </c>
      <c r="F12" s="4"/>
      <c r="G12" s="4"/>
    </row>
    <row r="13" spans="1:7" ht="18.75" x14ac:dyDescent="0.3">
      <c r="A13" s="2"/>
      <c r="B13" s="48" t="s">
        <v>30</v>
      </c>
      <c r="C13" s="9">
        <v>155</v>
      </c>
      <c r="D13" s="10">
        <v>272</v>
      </c>
      <c r="E13" s="11" t="s">
        <v>82</v>
      </c>
      <c r="F13" s="4"/>
      <c r="G13" s="4"/>
    </row>
    <row r="14" spans="1:7" ht="18.75" x14ac:dyDescent="0.3">
      <c r="A14" s="2"/>
      <c r="B14" s="49" t="s">
        <v>31</v>
      </c>
      <c r="C14" s="9">
        <v>28</v>
      </c>
      <c r="D14" s="10">
        <v>263</v>
      </c>
      <c r="E14" s="11" t="s">
        <v>82</v>
      </c>
      <c r="F14" s="4"/>
      <c r="G14" s="4"/>
    </row>
    <row r="15" spans="1:7" ht="17.45" x14ac:dyDescent="0.3">
      <c r="A15" s="4"/>
      <c r="B15" s="15" t="s">
        <v>8</v>
      </c>
      <c r="C15" s="4"/>
      <c r="D15" s="4"/>
      <c r="E15" s="4"/>
      <c r="F15" s="4"/>
      <c r="G15" s="4"/>
    </row>
    <row r="16" spans="1:7" ht="17.45" x14ac:dyDescent="0.3">
      <c r="A16" s="4"/>
      <c r="B16" s="14"/>
      <c r="C16" s="15" t="s">
        <v>10</v>
      </c>
      <c r="D16" s="15"/>
      <c r="E16" s="4"/>
      <c r="F16" s="4"/>
      <c r="G16" s="4"/>
    </row>
    <row r="17" spans="1:7" ht="17.45" x14ac:dyDescent="0.3">
      <c r="A17" s="4"/>
      <c r="B17" s="16"/>
      <c r="C17" s="15" t="s">
        <v>32</v>
      </c>
      <c r="D17" s="15"/>
      <c r="E17" s="4"/>
      <c r="F17" s="4"/>
      <c r="G17" s="4"/>
    </row>
    <row r="18" spans="1:7" ht="17.45" x14ac:dyDescent="0.3">
      <c r="A18" s="4"/>
      <c r="B18" s="17"/>
      <c r="C18" s="15" t="s">
        <v>12</v>
      </c>
      <c r="D18" s="15"/>
      <c r="E18" s="4"/>
      <c r="F18" s="4"/>
      <c r="G18" s="4"/>
    </row>
  </sheetData>
  <mergeCells count="1">
    <mergeCell ref="A1:G1"/>
  </mergeCells>
  <pageMargins left="0.99" right="0.7" top="1.22" bottom="0.75" header="0.3" footer="0.3"/>
  <pageSetup paperSize="10000" scale="7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SKOR PER-FAKULTAS</vt:lpstr>
      <vt:lpstr>RATA2 UNIVERSITAS</vt:lpstr>
      <vt:lpstr>'RATA2 UNIVERSITAS'!Print_Area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LC</cp:lastModifiedBy>
  <cp:lastPrinted>2019-09-19T17:17:33Z</cp:lastPrinted>
  <dcterms:created xsi:type="dcterms:W3CDTF">2019-08-30T02:37:21Z</dcterms:created>
  <dcterms:modified xsi:type="dcterms:W3CDTF">2021-06-28T05:12:16Z</dcterms:modified>
</cp:coreProperties>
</file>